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bookViews>
    <workbookView xWindow="0" yWindow="0" windowWidth="24000" windowHeight="8910" tabRatio="946"/>
  </bookViews>
  <sheets>
    <sheet name="Schedule 1 -Total Price" sheetId="1" r:id="rId1"/>
    <sheet name="SOR Section Titles" sheetId="82" r:id="rId2"/>
    <sheet name="Option Prices" sheetId="83" r:id="rId3"/>
    <sheet name="ROM Prices - Trg" sheetId="84" r:id="rId4"/>
    <sheet name="Annex A Module+Bespoke Price" sheetId="2" r:id="rId5"/>
    <sheet name="Annex B Sec 2 - Mgt &amp; Admin" sheetId="3" r:id="rId6"/>
    <sheet name="Annex B Sec 2 - Lab" sheetId="10" r:id="rId7"/>
    <sheet name="Annex B Sec 2 - Subcontract" sheetId="11" r:id="rId8"/>
    <sheet name="Annex B Sec 3 - Cont. Plan" sheetId="12" r:id="rId9"/>
    <sheet name="Annex B Sec 3 - Lab" sheetId="13" r:id="rId10"/>
    <sheet name="Annex B Sec 3 - Subcontract" sheetId="14" r:id="rId11"/>
    <sheet name="Annex B Sec 4 - AC Maint" sheetId="15" r:id="rId12"/>
    <sheet name="Annex B Sec 4 - Lab" sheetId="16" r:id="rId13"/>
    <sheet name="Annex B Sec 4 - Subcontract" sheetId="17" r:id="rId14"/>
    <sheet name="Annex B Sec 5 - AC Mech Supp" sheetId="18" r:id="rId15"/>
    <sheet name="Annex B Sec 5 - Lab" sheetId="19" r:id="rId16"/>
    <sheet name="Annex B Sec 5 - Subcontract" sheetId="20" r:id="rId17"/>
    <sheet name="Annex B Sec 6 - AC Avionics_Spt" sheetId="21" r:id="rId18"/>
    <sheet name="Annex B Sec 6 - Lab" sheetId="22" r:id="rId19"/>
    <sheet name="Annex B Sec 6 - Subcontract" sheetId="23" r:id="rId20"/>
    <sheet name="Annex B Sec 7 - AC Clothing" sheetId="24" r:id="rId21"/>
    <sheet name="Annex B Sec 7 - Lab" sheetId="25" r:id="rId22"/>
    <sheet name="Annex B Sec 7 - Subcontract" sheetId="26" r:id="rId23"/>
    <sheet name="Annex B Sec 8 - Media" sheetId="27" r:id="rId24"/>
    <sheet name="Annex B Sec 8 - Lab" sheetId="28" r:id="rId25"/>
    <sheet name="Annex B Sec 8 - Subcontract" sheetId="29" r:id="rId26"/>
    <sheet name="Annex B Sec 9 - Eng Rec" sheetId="30" r:id="rId27"/>
    <sheet name="Annex B Sec 9 - Lab" sheetId="31" r:id="rId28"/>
    <sheet name="Annex B Sec 9 - Subcontract" sheetId="32" r:id="rId29"/>
    <sheet name="Annex B Sec 10 - Gen Eng" sheetId="33" r:id="rId30"/>
    <sheet name="Annex B Sec 10 - Lab" sheetId="34" r:id="rId31"/>
    <sheet name="Annex B Sec 10 - Subcontract" sheetId="35" r:id="rId32"/>
    <sheet name="Annex B Sec 11 - Comms+Info Sys" sheetId="36" r:id="rId33"/>
    <sheet name="Annex B Sec 11 - Lab" sheetId="37" r:id="rId34"/>
    <sheet name="Annex B Sec 11 - Subcontract" sheetId="38" r:id="rId35"/>
    <sheet name="Annex B Sec 12 - MT Operations" sheetId="39" r:id="rId36"/>
    <sheet name="Annex B Sec 12 - Lab" sheetId="40" r:id="rId37"/>
    <sheet name="Annex B Sec 12 - Subcontract" sheetId="41" r:id="rId38"/>
    <sheet name="Annex B Sec 13 - MT Maint" sheetId="42" r:id="rId39"/>
    <sheet name="Annex B Sec 13 - Lab" sheetId="43" r:id="rId40"/>
    <sheet name="Annex B Sec 13 - Subcontract" sheetId="44" r:id="rId41"/>
    <sheet name="Annex B Sec 14 - Supply" sheetId="45" r:id="rId42"/>
    <sheet name="Annex B Sec 14 - Lab" sheetId="46" r:id="rId43"/>
    <sheet name="Annex B Sec 14 - Subcontract" sheetId="47" r:id="rId44"/>
    <sheet name="Annex B Sec 15-FireCrashRescue" sheetId="48" r:id="rId45"/>
    <sheet name="Annex B Sec 15 - Lab" sheetId="49" r:id="rId46"/>
    <sheet name="Annex B Sec 15 - Subcontract" sheetId="50" r:id="rId47"/>
    <sheet name="Annex B Sec 16 - Admin Serv" sheetId="51" r:id="rId48"/>
    <sheet name="Annex B Sec 16 - Lab" sheetId="52" r:id="rId49"/>
    <sheet name="Annex B Sec 16 - Subcontract" sheetId="53" r:id="rId50"/>
    <sheet name="Annex B Sec 17 - Arm Spt Fac" sheetId="54" r:id="rId51"/>
    <sheet name="Annex B Sec 17 - Lab" sheetId="55" r:id="rId52"/>
    <sheet name="Annex B Sec 17 - Subcontract" sheetId="56" r:id="rId53"/>
    <sheet name="Annex B Bespoke Air Cadet" sheetId="57" r:id="rId54"/>
    <sheet name="Annex B Air Cadet - Lab" sheetId="58" r:id="rId55"/>
    <sheet name="Annex B Air Cadet - Subcontract" sheetId="59" r:id="rId56"/>
    <sheet name="Annex B Bespoke Cosford" sheetId="60" r:id="rId57"/>
    <sheet name="Annex B Cosford - Lab" sheetId="61" r:id="rId58"/>
    <sheet name="Annex B Cosford - Subcontract" sheetId="62" r:id="rId59"/>
    <sheet name="Annex B Cosford - UST" sheetId="63" r:id="rId60"/>
    <sheet name="Annex B Bespoke Middle Wallop" sheetId="64" r:id="rId61"/>
    <sheet name="Annex B Middle Wallop - Lab" sheetId="65" r:id="rId62"/>
    <sheet name="Annex B Middle Wallop - Subcon" sheetId="66" r:id="rId63"/>
    <sheet name="Annex B Mid Wallop-UST" sheetId="67" r:id="rId64"/>
    <sheet name="Annex B Bespoke Shawbury" sheetId="68" r:id="rId65"/>
    <sheet name="Annex B Shawbury - Lab" sheetId="69" r:id="rId66"/>
    <sheet name="Annex B Shawbury - Subcontract" sheetId="70" r:id="rId67"/>
    <sheet name="Annex B Shawbury - UST" sheetId="71" r:id="rId68"/>
    <sheet name="Annex B Bespoke Valley" sheetId="72" r:id="rId69"/>
    <sheet name="Annex B Valley - Lab" sheetId="73" r:id="rId70"/>
    <sheet name="Annex B Valley - Subcontract" sheetId="74" r:id="rId71"/>
    <sheet name="Annex B Valley - UST" sheetId="75" r:id="rId72"/>
    <sheet name="Annex B OT Rates By Section" sheetId="76" r:id="rId73"/>
    <sheet name="Annex B Profit &amp; Overhead Rates" sheetId="77" r:id="rId74"/>
    <sheet name="Annex B Unforeseen Task Rates" sheetId="78" r:id="rId75"/>
    <sheet name="Annex C- Unforeseen Tasks " sheetId="4" r:id="rId76"/>
    <sheet name="Annex D- One-off settlements" sheetId="5" r:id="rId77"/>
  </sheets>
  <definedNames>
    <definedName name="_xlnm.Print_Area" localSheetId="4">'Annex A Module+Bespoke Price'!$A$1:$J$17</definedName>
    <definedName name="_xlnm.Print_Area" localSheetId="54">'Annex B Air Cadet - Lab'!$A$1:$P$50</definedName>
    <definedName name="_xlnm.Print_Area" localSheetId="55">'Annex B Air Cadet - Subcontract'!$A$1:$J$33</definedName>
    <definedName name="_xlnm.Print_Area" localSheetId="53">'Annex B Bespoke Air Cadet'!$A$1:$I$47</definedName>
    <definedName name="_xlnm.Print_Area" localSheetId="56">'Annex B Bespoke Cosford'!$A$1:$I$49</definedName>
    <definedName name="_xlnm.Print_Area" localSheetId="60">'Annex B Bespoke Middle Wallop'!$A$1:$I$49</definedName>
    <definedName name="_xlnm.Print_Area" localSheetId="64">'Annex B Bespoke Shawbury'!$A$1:$I$49</definedName>
    <definedName name="_xlnm.Print_Area" localSheetId="68">'Annex B Bespoke Valley'!$A$1:$I$49</definedName>
    <definedName name="_xlnm.Print_Area" localSheetId="57">'Annex B Cosford - Lab'!$A$1:$P$50</definedName>
    <definedName name="_xlnm.Print_Area" localSheetId="58">'Annex B Cosford - Subcontract'!$A$1:$J$33</definedName>
    <definedName name="_xlnm.Print_Area" localSheetId="61">'Annex B Middle Wallop - Lab'!$A$1:$P$50</definedName>
    <definedName name="_xlnm.Print_Area" localSheetId="62">'Annex B Middle Wallop - Subcon'!$A$1:$J$33</definedName>
    <definedName name="_xlnm.Print_Area" localSheetId="73">'Annex B Profit &amp; Overhead Rates'!$A$1:$I$32</definedName>
    <definedName name="_xlnm.Print_Area" localSheetId="29">'Annex B Sec 10 - Gen Eng'!$A$1:$I$49</definedName>
    <definedName name="_xlnm.Print_Area" localSheetId="30">'Annex B Sec 10 - Lab'!$A$1:$P$51</definedName>
    <definedName name="_xlnm.Print_Area" localSheetId="31">'Annex B Sec 10 - Subcontract'!$A$1:$J$33</definedName>
    <definedName name="_xlnm.Print_Area" localSheetId="32">'Annex B Sec 11 - Comms+Info Sys'!$A$1:$I$49</definedName>
    <definedName name="_xlnm.Print_Area" localSheetId="33">'Annex B Sec 11 - Lab'!$A$1:$P$51</definedName>
    <definedName name="_xlnm.Print_Area" localSheetId="34">'Annex B Sec 11 - Subcontract'!$A$1:$J$33</definedName>
    <definedName name="_xlnm.Print_Area" localSheetId="35">'Annex B Sec 12 - MT Operations'!$A$1:$I$49</definedName>
    <definedName name="_xlnm.Print_Area" localSheetId="37">'Annex B Sec 12 - Subcontract'!$A$1:$J$33</definedName>
    <definedName name="_xlnm.Print_Area" localSheetId="39">'Annex B Sec 13 - Lab'!$A$1:$P$50</definedName>
    <definedName name="_xlnm.Print_Area" localSheetId="38">'Annex B Sec 13 - MT Maint'!$A$1:$I$47</definedName>
    <definedName name="_xlnm.Print_Area" localSheetId="40">'Annex B Sec 13 - Subcontract'!$A$1:$J$33</definedName>
    <definedName name="_xlnm.Print_Area" localSheetId="42">'Annex B Sec 14 - Lab'!$A$1:$P$50</definedName>
    <definedName name="_xlnm.Print_Area" localSheetId="43">'Annex B Sec 14 - Subcontract'!$A$1:$J$33</definedName>
    <definedName name="_xlnm.Print_Area" localSheetId="41">'Annex B Sec 14 - Supply'!$A$1:$I$49</definedName>
    <definedName name="_xlnm.Print_Area" localSheetId="45">'Annex B Sec 15 - Lab'!$A$1:$P$35</definedName>
    <definedName name="_xlnm.Print_Area" localSheetId="46">'Annex B Sec 15 - Subcontract'!$A$1:$I$35</definedName>
    <definedName name="_xlnm.Print_Area" localSheetId="47">'Annex B Sec 16 - Admin Serv'!$A$1:$I$49</definedName>
    <definedName name="_xlnm.Print_Area" localSheetId="48">'Annex B Sec 16 - Lab'!$A$1:$P$50</definedName>
    <definedName name="_xlnm.Print_Area" localSheetId="49">'Annex B Sec 16 - Subcontract'!$A$1:$J$33</definedName>
    <definedName name="_xlnm.Print_Area" localSheetId="50">'Annex B Sec 17 - Arm Spt Fac'!$A$1:$I$49</definedName>
    <definedName name="_xlnm.Print_Area" localSheetId="51">'Annex B Sec 17 - Lab'!$A$1:$P$50</definedName>
    <definedName name="_xlnm.Print_Area" localSheetId="52">'Annex B Sec 17 - Subcontract'!$A$1:$J$33</definedName>
    <definedName name="_xlnm.Print_Area" localSheetId="7">'Annex B Sec 2 - Subcontract'!$A$1:$J$33</definedName>
    <definedName name="_xlnm.Print_Area" localSheetId="11">'Annex B Sec 4 - AC Maint'!$A$1:$I$49</definedName>
    <definedName name="_xlnm.Print_Area" localSheetId="16">'Annex B Sec 5 - Subcontract'!$A$1:$J$33</definedName>
    <definedName name="_xlnm.Print_Area" localSheetId="17">'Annex B Sec 6 - AC Avionics_Spt'!$A$1:$I$34</definedName>
    <definedName name="_xlnm.Print_Area" localSheetId="19">'Annex B Sec 6 - Subcontract'!$A$1:$I$35</definedName>
    <definedName name="_xlnm.Print_Area" localSheetId="20">'Annex B Sec 7 - AC Clothing'!$A$1:$I$49</definedName>
    <definedName name="_xlnm.Print_Area" localSheetId="21">'Annex B Sec 7 - Lab'!$A$1:$P$51</definedName>
    <definedName name="_xlnm.Print_Area" localSheetId="22">'Annex B Sec 7 - Subcontract'!$A$1:$J$33</definedName>
    <definedName name="_xlnm.Print_Area" localSheetId="24">'Annex B Sec 8 - Lab'!$A$1:$P$51</definedName>
    <definedName name="_xlnm.Print_Area" localSheetId="23">'Annex B Sec 8 - Media'!$A$1:$I$49</definedName>
    <definedName name="_xlnm.Print_Area" localSheetId="25">'Annex B Sec 8 - Subcontract'!$A$1:$J$33</definedName>
    <definedName name="_xlnm.Print_Area" localSheetId="26">'Annex B Sec 9 - Eng Rec'!$A$1:$I$49</definedName>
    <definedName name="_xlnm.Print_Area" localSheetId="27">'Annex B Sec 9 - Lab'!$A$1:$P$51</definedName>
    <definedName name="_xlnm.Print_Area" localSheetId="28">'Annex B Sec 9 - Subcontract'!$A$1:$J$33</definedName>
    <definedName name="_xlnm.Print_Area" localSheetId="65">'Annex B Shawbury - Lab'!$A$1:$P$50</definedName>
    <definedName name="_xlnm.Print_Area" localSheetId="66">'Annex B Shawbury - Subcontract'!$A$1:$J$33</definedName>
    <definedName name="_xlnm.Print_Area" localSheetId="69">'Annex B Valley - Lab'!$A$1:$P$50</definedName>
    <definedName name="_xlnm.Print_Area" localSheetId="70">'Annex B Valley - Subcontract'!$A$1:$J$33</definedName>
    <definedName name="_xlnm.Print_Area" localSheetId="3">'ROM Prices - Trg'!$A$1:$Q$31</definedName>
    <definedName name="_xlnm.Print_Area" localSheetId="0">'Schedule 1 -Total Price'!$A$1:$J$11</definedName>
    <definedName name="_xlnm.Print_Area" localSheetId="1">'SOR Section Titles'!$A$1:$K$28</definedName>
    <definedName name="_xlnm.Print_Titles" localSheetId="54">'Annex B Air Cadet - Lab'!$1:$11</definedName>
    <definedName name="_xlnm.Print_Titles" localSheetId="55">'Annex B Air Cadet - Subcontract'!$1:$11</definedName>
    <definedName name="_xlnm.Print_Titles" localSheetId="53">'Annex B Bespoke Air Cadet'!$1:$11</definedName>
    <definedName name="_xlnm.Print_Titles" localSheetId="56">'Annex B Bespoke Cosford'!$1:$11</definedName>
    <definedName name="_xlnm.Print_Titles" localSheetId="60">'Annex B Bespoke Middle Wallop'!$1:$11</definedName>
    <definedName name="_xlnm.Print_Titles" localSheetId="64">'Annex B Bespoke Shawbury'!$1:$11</definedName>
    <definedName name="_xlnm.Print_Titles" localSheetId="68">'Annex B Bespoke Valley'!$1:$11</definedName>
    <definedName name="_xlnm.Print_Titles" localSheetId="57">'Annex B Cosford - Lab'!$1:$11</definedName>
    <definedName name="_xlnm.Print_Titles" localSheetId="58">'Annex B Cosford - Subcontract'!$1:$11</definedName>
    <definedName name="_xlnm.Print_Titles" localSheetId="61">'Annex B Middle Wallop - Lab'!$1:$11</definedName>
    <definedName name="_xlnm.Print_Titles" localSheetId="62">'Annex B Middle Wallop - Subcon'!$1:$11</definedName>
    <definedName name="_xlnm.Print_Titles" localSheetId="72">'Annex B OT Rates By Section'!$1:$3</definedName>
    <definedName name="_xlnm.Print_Titles" localSheetId="29">'Annex B Sec 10 - Gen Eng'!$1:$11</definedName>
    <definedName name="_xlnm.Print_Titles" localSheetId="30">'Annex B Sec 10 - Lab'!$1:$11</definedName>
    <definedName name="_xlnm.Print_Titles" localSheetId="31">'Annex B Sec 10 - Subcontract'!$1:$11</definedName>
    <definedName name="_xlnm.Print_Titles" localSheetId="32">'Annex B Sec 11 - Comms+Info Sys'!$1:$11</definedName>
    <definedName name="_xlnm.Print_Titles" localSheetId="33">'Annex B Sec 11 - Lab'!$1:$11</definedName>
    <definedName name="_xlnm.Print_Titles" localSheetId="34">'Annex B Sec 11 - Subcontract'!$1:$11</definedName>
    <definedName name="_xlnm.Print_Titles" localSheetId="36">'Annex B Sec 12 - Lab'!$1:$11</definedName>
    <definedName name="_xlnm.Print_Titles" localSheetId="35">'Annex B Sec 12 - MT Operations'!$1:$11</definedName>
    <definedName name="_xlnm.Print_Titles" localSheetId="37">'Annex B Sec 12 - Subcontract'!$1:$11</definedName>
    <definedName name="_xlnm.Print_Titles" localSheetId="39">'Annex B Sec 13 - Lab'!$1:$11</definedName>
    <definedName name="_xlnm.Print_Titles" localSheetId="38">'Annex B Sec 13 - MT Maint'!$1:$11</definedName>
    <definedName name="_xlnm.Print_Titles" localSheetId="40">'Annex B Sec 13 - Subcontract'!$1:$11</definedName>
    <definedName name="_xlnm.Print_Titles" localSheetId="42">'Annex B Sec 14 - Lab'!$1:$11</definedName>
    <definedName name="_xlnm.Print_Titles" localSheetId="43">'Annex B Sec 14 - Subcontract'!$1:$11</definedName>
    <definedName name="_xlnm.Print_Titles" localSheetId="41">'Annex B Sec 14 - Supply'!$1:$11</definedName>
    <definedName name="_xlnm.Print_Titles" localSheetId="45">'Annex B Sec 15 - Lab'!$4:$4</definedName>
    <definedName name="_xlnm.Print_Titles" localSheetId="47">'Annex B Sec 16 - Admin Serv'!$1:$11</definedName>
    <definedName name="_xlnm.Print_Titles" localSheetId="48">'Annex B Sec 16 - Lab'!$1:$11</definedName>
    <definedName name="_xlnm.Print_Titles" localSheetId="49">'Annex B Sec 16 - Subcontract'!$1:$11</definedName>
    <definedName name="_xlnm.Print_Titles" localSheetId="50">'Annex B Sec 17 - Arm Spt Fac'!$1:$11</definedName>
    <definedName name="_xlnm.Print_Titles" localSheetId="51">'Annex B Sec 17 - Lab'!$1:$11</definedName>
    <definedName name="_xlnm.Print_Titles" localSheetId="52">'Annex B Sec 17 - Subcontract'!$1:$11</definedName>
    <definedName name="_xlnm.Print_Titles" localSheetId="6">'Annex B Sec 2 - Lab'!$1:$12</definedName>
    <definedName name="_xlnm.Print_Titles" localSheetId="8">'Annex B Sec 3 - Cont. Plan'!$1:$11</definedName>
    <definedName name="_xlnm.Print_Titles" localSheetId="9">'Annex B Sec 3 - Lab'!$4:$4</definedName>
    <definedName name="_xlnm.Print_Titles" localSheetId="11">'Annex B Sec 4 - AC Maint'!$1:$11</definedName>
    <definedName name="_xlnm.Print_Titles" localSheetId="12">'Annex B Sec 4 - Lab'!$4:$4</definedName>
    <definedName name="_xlnm.Print_Titles" localSheetId="14">'Annex B Sec 5 - AC Mech Supp'!$1:$11</definedName>
    <definedName name="_xlnm.Print_Titles" localSheetId="15">'Annex B Sec 5 - Lab'!$4:$4</definedName>
    <definedName name="_xlnm.Print_Titles" localSheetId="18">'Annex B Sec 6 - Lab'!$4:$4</definedName>
    <definedName name="_xlnm.Print_Titles" localSheetId="20">'Annex B Sec 7 - AC Clothing'!$1:$11</definedName>
    <definedName name="_xlnm.Print_Titles" localSheetId="21">'Annex B Sec 7 - Lab'!$4:$4</definedName>
    <definedName name="_xlnm.Print_Titles" localSheetId="24">'Annex B Sec 8 - Lab'!$4:$4</definedName>
    <definedName name="_xlnm.Print_Titles" localSheetId="23">'Annex B Sec 8 - Media'!$1:$11</definedName>
    <definedName name="_xlnm.Print_Titles" localSheetId="26">'Annex B Sec 9 - Eng Rec'!$1:$11</definedName>
    <definedName name="_xlnm.Print_Titles" localSheetId="27">'Annex B Sec 9 - Lab'!$4:$4</definedName>
    <definedName name="_xlnm.Print_Titles" localSheetId="28">'Annex B Sec 9 - Subcontract'!$1:$11</definedName>
    <definedName name="_xlnm.Print_Titles" localSheetId="65">'Annex B Shawbury - Lab'!$1:$11</definedName>
    <definedName name="_xlnm.Print_Titles" localSheetId="66">'Annex B Shawbury - Subcontract'!$1:$11</definedName>
    <definedName name="_xlnm.Print_Titles" localSheetId="74">'Annex B Unforeseen Task Rates'!$1:$3</definedName>
    <definedName name="_xlnm.Print_Titles" localSheetId="69">'Annex B Valley - Lab'!$1:$11</definedName>
    <definedName name="_xlnm.Print_Titles" localSheetId="70">'Annex B Valley - Subcontract'!$1:$11</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 l="1"/>
  <c r="C24" i="84"/>
  <c r="E24" i="84"/>
  <c r="G24" i="84" l="1"/>
  <c r="F24" i="84"/>
  <c r="D24" i="84"/>
  <c r="H24" i="84" l="1"/>
  <c r="I24" i="84"/>
  <c r="K24" i="84" l="1"/>
  <c r="J24" i="84"/>
  <c r="L24" i="84" l="1"/>
  <c r="M24" i="84"/>
  <c r="O24" i="84"/>
  <c r="N24" i="84" l="1"/>
  <c r="P24" i="84"/>
  <c r="M46" i="5" l="1"/>
  <c r="L46" i="5"/>
  <c r="K46" i="5"/>
  <c r="J46" i="5"/>
  <c r="I46" i="5"/>
  <c r="H46" i="5"/>
  <c r="G46" i="5"/>
  <c r="L47" i="5" s="1"/>
  <c r="I19" i="4"/>
  <c r="F18" i="75"/>
  <c r="G18" i="75" s="1"/>
  <c r="H18" i="75" s="1"/>
  <c r="I18" i="75" s="1"/>
  <c r="J18" i="75" s="1"/>
  <c r="K18" i="75" s="1"/>
  <c r="F19" i="75"/>
  <c r="G19" i="75" s="1"/>
  <c r="H19" i="75" s="1"/>
  <c r="I19" i="75" s="1"/>
  <c r="J19" i="75" s="1"/>
  <c r="K19" i="75" s="1"/>
  <c r="F20" i="75"/>
  <c r="G20" i="75"/>
  <c r="H20" i="75" s="1"/>
  <c r="I20" i="75" s="1"/>
  <c r="J20" i="75" s="1"/>
  <c r="K20" i="75" s="1"/>
  <c r="F21" i="75"/>
  <c r="G21" i="75" s="1"/>
  <c r="H21" i="75" s="1"/>
  <c r="I21" i="75" s="1"/>
  <c r="J21" i="75" s="1"/>
  <c r="K21" i="75" s="1"/>
  <c r="F22" i="75"/>
  <c r="G22" i="75" s="1"/>
  <c r="H22" i="75"/>
  <c r="I22" i="75" s="1"/>
  <c r="J22" i="75" s="1"/>
  <c r="K22" i="75" s="1"/>
  <c r="F23" i="75"/>
  <c r="G23" i="75" s="1"/>
  <c r="H23" i="75"/>
  <c r="I23" i="75"/>
  <c r="J23" i="75" s="1"/>
  <c r="K23" i="75" s="1"/>
  <c r="F24" i="75"/>
  <c r="G24" i="75" s="1"/>
  <c r="H24" i="75" s="1"/>
  <c r="I24" i="75" s="1"/>
  <c r="J24" i="75" s="1"/>
  <c r="K24" i="75" s="1"/>
  <c r="F25" i="75"/>
  <c r="G25" i="75" s="1"/>
  <c r="H25" i="75" s="1"/>
  <c r="I25" i="75" s="1"/>
  <c r="J25" i="75" s="1"/>
  <c r="K25" i="75" s="1"/>
  <c r="F26" i="75"/>
  <c r="G26" i="75" s="1"/>
  <c r="H26" i="75" s="1"/>
  <c r="I26" i="75" s="1"/>
  <c r="J26" i="75" s="1"/>
  <c r="K26" i="75" s="1"/>
  <c r="F27" i="75"/>
  <c r="G27" i="75" s="1"/>
  <c r="H27" i="75"/>
  <c r="I27" i="75" s="1"/>
  <c r="J27" i="75" s="1"/>
  <c r="K27" i="75" s="1"/>
  <c r="F28" i="75"/>
  <c r="G28" i="75" s="1"/>
  <c r="H28" i="75" s="1"/>
  <c r="I28" i="75" s="1"/>
  <c r="J28" i="75"/>
  <c r="K28" i="75"/>
  <c r="F29" i="75"/>
  <c r="G29" i="75" s="1"/>
  <c r="H29" i="75" s="1"/>
  <c r="I29" i="75" s="1"/>
  <c r="J29" i="75" s="1"/>
  <c r="K29" i="75" s="1"/>
  <c r="F30" i="75"/>
  <c r="G30" i="75" s="1"/>
  <c r="H30" i="75"/>
  <c r="I30" i="75" s="1"/>
  <c r="J30" i="75" s="1"/>
  <c r="K30" i="75" s="1"/>
  <c r="F31" i="75"/>
  <c r="G31" i="75" s="1"/>
  <c r="H31" i="75"/>
  <c r="I31" i="75" s="1"/>
  <c r="J31" i="75" s="1"/>
  <c r="K31" i="75" s="1"/>
  <c r="F32" i="75"/>
  <c r="G32" i="75"/>
  <c r="H32" i="75" s="1"/>
  <c r="I32" i="75" s="1"/>
  <c r="J32" i="75"/>
  <c r="K32" i="75" s="1"/>
  <c r="E56" i="75"/>
  <c r="E14" i="74"/>
  <c r="F14" i="74"/>
  <c r="G14" i="74" s="1"/>
  <c r="H14" i="74" s="1"/>
  <c r="I14" i="74" s="1"/>
  <c r="J14" i="74"/>
  <c r="E15" i="74"/>
  <c r="F15" i="74"/>
  <c r="G15" i="74"/>
  <c r="H15" i="74"/>
  <c r="I15" i="74" s="1"/>
  <c r="J15" i="74" s="1"/>
  <c r="E16" i="74"/>
  <c r="F16" i="74"/>
  <c r="G16" i="74" s="1"/>
  <c r="H16" i="74"/>
  <c r="I16" i="74" s="1"/>
  <c r="J16" i="74" s="1"/>
  <c r="E17" i="74"/>
  <c r="F17" i="74"/>
  <c r="G17" i="74"/>
  <c r="H17" i="74" s="1"/>
  <c r="I17" i="74" s="1"/>
  <c r="J17" i="74" s="1"/>
  <c r="E18" i="74"/>
  <c r="F18" i="74" s="1"/>
  <c r="G18" i="74" s="1"/>
  <c r="H18" i="74" s="1"/>
  <c r="I18" i="74"/>
  <c r="J18" i="74" s="1"/>
  <c r="E19" i="74"/>
  <c r="F19" i="74"/>
  <c r="G19" i="74"/>
  <c r="H19" i="74" s="1"/>
  <c r="I19" i="74" s="1"/>
  <c r="J19" i="74" s="1"/>
  <c r="E20" i="74"/>
  <c r="F20" i="74"/>
  <c r="G20" i="74" s="1"/>
  <c r="H20" i="74" s="1"/>
  <c r="I20" i="74" s="1"/>
  <c r="J20" i="74" s="1"/>
  <c r="E21" i="74"/>
  <c r="F21" i="74"/>
  <c r="G21" i="74"/>
  <c r="H21" i="74" s="1"/>
  <c r="I21" i="74" s="1"/>
  <c r="J21" i="74" s="1"/>
  <c r="E22" i="74"/>
  <c r="F22" i="74"/>
  <c r="G22" i="74" s="1"/>
  <c r="H22" i="74" s="1"/>
  <c r="I22" i="74" s="1"/>
  <c r="J22" i="74" s="1"/>
  <c r="E23" i="74"/>
  <c r="F23" i="74"/>
  <c r="G23" i="74"/>
  <c r="H23" i="74" s="1"/>
  <c r="I23" i="74" s="1"/>
  <c r="J23" i="74" s="1"/>
  <c r="E24" i="74"/>
  <c r="F24" i="74"/>
  <c r="G24" i="74" s="1"/>
  <c r="H24" i="74"/>
  <c r="I24" i="74" s="1"/>
  <c r="J24" i="74" s="1"/>
  <c r="E25" i="74"/>
  <c r="F25" i="74"/>
  <c r="G25" i="74"/>
  <c r="H25" i="74" s="1"/>
  <c r="I25" i="74" s="1"/>
  <c r="J25" i="74" s="1"/>
  <c r="E26" i="74"/>
  <c r="F26" i="74" s="1"/>
  <c r="G26" i="74" s="1"/>
  <c r="H26" i="74" s="1"/>
  <c r="I26" i="74" s="1"/>
  <c r="J26" i="74" s="1"/>
  <c r="E27" i="74"/>
  <c r="F27" i="74"/>
  <c r="G27" i="74"/>
  <c r="H27" i="74" s="1"/>
  <c r="I27" i="74" s="1"/>
  <c r="J27" i="74"/>
  <c r="E28" i="74"/>
  <c r="F28" i="74"/>
  <c r="G28" i="74" s="1"/>
  <c r="H28" i="74" s="1"/>
  <c r="I28" i="74" s="1"/>
  <c r="J28" i="74" s="1"/>
  <c r="E29" i="74"/>
  <c r="F29" i="74"/>
  <c r="G29" i="74" s="1"/>
  <c r="H29" i="74" s="1"/>
  <c r="I29" i="74" s="1"/>
  <c r="J29" i="74" s="1"/>
  <c r="D30" i="74"/>
  <c r="E30" i="74"/>
  <c r="D32" i="74"/>
  <c r="H14" i="73"/>
  <c r="I14" i="73" s="1"/>
  <c r="K14" i="73"/>
  <c r="L14" i="73" s="1"/>
  <c r="M14" i="73" s="1"/>
  <c r="N14" i="73" s="1"/>
  <c r="O14" i="73" s="1"/>
  <c r="P14" i="73" s="1"/>
  <c r="H15" i="73"/>
  <c r="I15" i="73" s="1"/>
  <c r="K15" i="73"/>
  <c r="L15" i="73" s="1"/>
  <c r="M15" i="73" s="1"/>
  <c r="N15" i="73" s="1"/>
  <c r="O15" i="73" s="1"/>
  <c r="P15" i="73" s="1"/>
  <c r="H16" i="73"/>
  <c r="I16" i="73" s="1"/>
  <c r="K16" i="73"/>
  <c r="L16" i="73" s="1"/>
  <c r="M16" i="73" s="1"/>
  <c r="N16" i="73" s="1"/>
  <c r="O16" i="73" s="1"/>
  <c r="P16" i="73" s="1"/>
  <c r="H17" i="73"/>
  <c r="I17" i="73" s="1"/>
  <c r="K17" i="73"/>
  <c r="L17" i="73" s="1"/>
  <c r="M17" i="73" s="1"/>
  <c r="N17" i="73" s="1"/>
  <c r="O17" i="73" s="1"/>
  <c r="P17" i="73" s="1"/>
  <c r="H18" i="73"/>
  <c r="I18" i="73" s="1"/>
  <c r="K18" i="73"/>
  <c r="L18" i="73"/>
  <c r="M18" i="73"/>
  <c r="N18" i="73" s="1"/>
  <c r="O18" i="73" s="1"/>
  <c r="P18" i="73"/>
  <c r="H19" i="73"/>
  <c r="I19" i="73" s="1"/>
  <c r="K19" i="73"/>
  <c r="L19" i="73" s="1"/>
  <c r="M19" i="73"/>
  <c r="N19" i="73" s="1"/>
  <c r="O19" i="73"/>
  <c r="P19" i="73" s="1"/>
  <c r="H20" i="73"/>
  <c r="I20" i="73" s="1"/>
  <c r="K20" i="73"/>
  <c r="L20" i="73"/>
  <c r="M20" i="73" s="1"/>
  <c r="N20" i="73" s="1"/>
  <c r="O20" i="73" s="1"/>
  <c r="P20" i="73"/>
  <c r="H21" i="73"/>
  <c r="I21" i="73" s="1"/>
  <c r="K21" i="73"/>
  <c r="L21" i="73" s="1"/>
  <c r="M21" i="73" s="1"/>
  <c r="N21" i="73" s="1"/>
  <c r="O21" i="73"/>
  <c r="P21" i="73"/>
  <c r="H22" i="73"/>
  <c r="I22" i="73" s="1"/>
  <c r="K22" i="73"/>
  <c r="L22" i="73"/>
  <c r="M22" i="73"/>
  <c r="N22" i="73" s="1"/>
  <c r="O22" i="73" s="1"/>
  <c r="P22" i="73" s="1"/>
  <c r="H23" i="73"/>
  <c r="I23" i="73" s="1"/>
  <c r="K23" i="73"/>
  <c r="L23" i="73" s="1"/>
  <c r="M23" i="73"/>
  <c r="N23" i="73" s="1"/>
  <c r="O23" i="73" s="1"/>
  <c r="P23" i="73" s="1"/>
  <c r="H24" i="73"/>
  <c r="I24" i="73" s="1"/>
  <c r="K24" i="73"/>
  <c r="L24" i="73"/>
  <c r="M24" i="73" s="1"/>
  <c r="N24" i="73" s="1"/>
  <c r="O24" i="73" s="1"/>
  <c r="P24" i="73" s="1"/>
  <c r="H25" i="73"/>
  <c r="I25" i="73" s="1"/>
  <c r="K25" i="73"/>
  <c r="L25" i="73" s="1"/>
  <c r="M25" i="73" s="1"/>
  <c r="N25" i="73" s="1"/>
  <c r="O25" i="73" s="1"/>
  <c r="P25" i="73" s="1"/>
  <c r="H26" i="73"/>
  <c r="I26" i="73" s="1"/>
  <c r="K26" i="73"/>
  <c r="L26" i="73"/>
  <c r="M26" i="73" s="1"/>
  <c r="N26" i="73" s="1"/>
  <c r="O26" i="73" s="1"/>
  <c r="P26" i="73" s="1"/>
  <c r="H27" i="73"/>
  <c r="I27" i="73" s="1"/>
  <c r="K27" i="73"/>
  <c r="L27" i="73" s="1"/>
  <c r="M27" i="73"/>
  <c r="N27" i="73" s="1"/>
  <c r="O27" i="73" s="1"/>
  <c r="P27" i="73" s="1"/>
  <c r="H28" i="73"/>
  <c r="I28" i="73" s="1"/>
  <c r="K28" i="73"/>
  <c r="L28" i="73"/>
  <c r="M28" i="73" s="1"/>
  <c r="N28" i="73" s="1"/>
  <c r="O28" i="73" s="1"/>
  <c r="P28" i="73" s="1"/>
  <c r="H29" i="73"/>
  <c r="I29" i="73" s="1"/>
  <c r="K29" i="73"/>
  <c r="L29" i="73" s="1"/>
  <c r="M29" i="73" s="1"/>
  <c r="N29" i="73" s="1"/>
  <c r="O29" i="73" s="1"/>
  <c r="P29" i="73" s="1"/>
  <c r="H30" i="73"/>
  <c r="I30" i="73" s="1"/>
  <c r="K30" i="73"/>
  <c r="L30" i="73"/>
  <c r="M30" i="73" s="1"/>
  <c r="N30" i="73" s="1"/>
  <c r="O30" i="73" s="1"/>
  <c r="P30" i="73" s="1"/>
  <c r="H31" i="73"/>
  <c r="I31" i="73" s="1"/>
  <c r="K31" i="73"/>
  <c r="L31" i="73" s="1"/>
  <c r="M31" i="73" s="1"/>
  <c r="N31" i="73" s="1"/>
  <c r="O31" i="73" s="1"/>
  <c r="P31" i="73"/>
  <c r="H32" i="73"/>
  <c r="I32" i="73" s="1"/>
  <c r="K32" i="73"/>
  <c r="L32" i="73" s="1"/>
  <c r="M32" i="73" s="1"/>
  <c r="N32" i="73" s="1"/>
  <c r="O32" i="73" s="1"/>
  <c r="P32" i="73" s="1"/>
  <c r="H33" i="73"/>
  <c r="I33" i="73" s="1"/>
  <c r="K33" i="73"/>
  <c r="L33" i="73" s="1"/>
  <c r="M33" i="73" s="1"/>
  <c r="N33" i="73" s="1"/>
  <c r="O33" i="73" s="1"/>
  <c r="P33" i="73" s="1"/>
  <c r="H34" i="73"/>
  <c r="I34" i="73" s="1"/>
  <c r="K34" i="73"/>
  <c r="L34" i="73"/>
  <c r="M34" i="73" s="1"/>
  <c r="N34" i="73" s="1"/>
  <c r="O34" i="73" s="1"/>
  <c r="P34" i="73" s="1"/>
  <c r="H35" i="73"/>
  <c r="I35" i="73" s="1"/>
  <c r="K35" i="73"/>
  <c r="L35" i="73" s="1"/>
  <c r="M35" i="73" s="1"/>
  <c r="N35" i="73" s="1"/>
  <c r="O35" i="73" s="1"/>
  <c r="P35" i="73"/>
  <c r="H36" i="73"/>
  <c r="I36" i="73" s="1"/>
  <c r="K36" i="73"/>
  <c r="L36" i="73"/>
  <c r="M36" i="73"/>
  <c r="N36" i="73" s="1"/>
  <c r="O36" i="73" s="1"/>
  <c r="P36" i="73" s="1"/>
  <c r="H37" i="73"/>
  <c r="I37" i="73" s="1"/>
  <c r="K37" i="73"/>
  <c r="L37" i="73"/>
  <c r="M37" i="73" s="1"/>
  <c r="N37" i="73" s="1"/>
  <c r="O37" i="73" s="1"/>
  <c r="P37" i="73" s="1"/>
  <c r="H38" i="73"/>
  <c r="I38" i="73" s="1"/>
  <c r="K38" i="73"/>
  <c r="L38" i="73" s="1"/>
  <c r="M38" i="73" s="1"/>
  <c r="N38" i="73" s="1"/>
  <c r="O38" i="73" s="1"/>
  <c r="P38" i="73" s="1"/>
  <c r="H39" i="73"/>
  <c r="I39" i="73" s="1"/>
  <c r="K39" i="73"/>
  <c r="L39" i="73" s="1"/>
  <c r="M39" i="73" s="1"/>
  <c r="N39" i="73" s="1"/>
  <c r="O39" i="73" s="1"/>
  <c r="P39" i="73" s="1"/>
  <c r="H40" i="73"/>
  <c r="I40" i="73" s="1"/>
  <c r="K40" i="73"/>
  <c r="L40" i="73"/>
  <c r="M40" i="73"/>
  <c r="N40" i="73" s="1"/>
  <c r="O40" i="73"/>
  <c r="P40" i="73" s="1"/>
  <c r="H41" i="73"/>
  <c r="I41" i="73" s="1"/>
  <c r="K41" i="73"/>
  <c r="L41" i="73"/>
  <c r="M41" i="73" s="1"/>
  <c r="N41" i="73" s="1"/>
  <c r="O41" i="73"/>
  <c r="P41" i="73" s="1"/>
  <c r="H42" i="73"/>
  <c r="I42" i="73" s="1"/>
  <c r="K42" i="73"/>
  <c r="L42" i="73"/>
  <c r="M42" i="73" s="1"/>
  <c r="N42" i="73" s="1"/>
  <c r="O42" i="73" s="1"/>
  <c r="P42" i="73" s="1"/>
  <c r="H43" i="73"/>
  <c r="I43" i="73" s="1"/>
  <c r="K43" i="73"/>
  <c r="L43" i="73" s="1"/>
  <c r="M43" i="73" s="1"/>
  <c r="N43" i="73" s="1"/>
  <c r="O43" i="73" s="1"/>
  <c r="P43" i="73" s="1"/>
  <c r="H44" i="73"/>
  <c r="I44" i="73" s="1"/>
  <c r="K44" i="73"/>
  <c r="L44" i="73"/>
  <c r="M44" i="73" s="1"/>
  <c r="N44" i="73" s="1"/>
  <c r="O44" i="73" s="1"/>
  <c r="P44" i="73" s="1"/>
  <c r="H45" i="73"/>
  <c r="I45" i="73" s="1"/>
  <c r="K45" i="73"/>
  <c r="L45" i="73"/>
  <c r="M45" i="73" s="1"/>
  <c r="N45" i="73" s="1"/>
  <c r="O45" i="73" s="1"/>
  <c r="P45" i="73" s="1"/>
  <c r="H46" i="73"/>
  <c r="I46" i="73" s="1"/>
  <c r="K46" i="73"/>
  <c r="L46" i="73"/>
  <c r="M46" i="73" s="1"/>
  <c r="N46" i="73" s="1"/>
  <c r="O46" i="73" s="1"/>
  <c r="P46" i="73" s="1"/>
  <c r="H47" i="73"/>
  <c r="I47" i="73" s="1"/>
  <c r="K47" i="73"/>
  <c r="L47" i="73" s="1"/>
  <c r="M47" i="73" s="1"/>
  <c r="N47" i="73" s="1"/>
  <c r="O47" i="73" s="1"/>
  <c r="P47" i="73" s="1"/>
  <c r="H48" i="73"/>
  <c r="I48" i="73" s="1"/>
  <c r="K48" i="73"/>
  <c r="L48" i="73"/>
  <c r="M48" i="73" s="1"/>
  <c r="N48" i="73" s="1"/>
  <c r="O48" i="73" s="1"/>
  <c r="P48" i="73" s="1"/>
  <c r="H49" i="73"/>
  <c r="I49" i="73"/>
  <c r="K49" i="73"/>
  <c r="L49" i="73" s="1"/>
  <c r="M49" i="73" s="1"/>
  <c r="N49" i="73" s="1"/>
  <c r="O49" i="73" s="1"/>
  <c r="P49" i="73" s="1"/>
  <c r="D16" i="72"/>
  <c r="E16" i="72" s="1"/>
  <c r="F16" i="72" s="1"/>
  <c r="G16" i="72" s="1"/>
  <c r="H16" i="72" s="1"/>
  <c r="I16" i="72" s="1"/>
  <c r="D18" i="72"/>
  <c r="E18" i="72" s="1"/>
  <c r="F18" i="72" s="1"/>
  <c r="G18" i="72" s="1"/>
  <c r="H18" i="72" s="1"/>
  <c r="I18" i="72" s="1"/>
  <c r="D19" i="72"/>
  <c r="E19" i="72" s="1"/>
  <c r="F19" i="72"/>
  <c r="G19" i="72"/>
  <c r="H19" i="72" s="1"/>
  <c r="I19" i="72" s="1"/>
  <c r="D20" i="72"/>
  <c r="E20" i="72"/>
  <c r="F20" i="72"/>
  <c r="G20" i="72" s="1"/>
  <c r="H20" i="72" s="1"/>
  <c r="I20" i="72" s="1"/>
  <c r="D21" i="72"/>
  <c r="E21" i="72" s="1"/>
  <c r="F21" i="72" s="1"/>
  <c r="G21" i="72" s="1"/>
  <c r="H21" i="72" s="1"/>
  <c r="I21" i="72" s="1"/>
  <c r="D22" i="72"/>
  <c r="E22" i="72"/>
  <c r="F22" i="72" s="1"/>
  <c r="G22" i="72" s="1"/>
  <c r="H22" i="72" s="1"/>
  <c r="I22" i="72" s="1"/>
  <c r="D23" i="72"/>
  <c r="E23" i="72" s="1"/>
  <c r="F23" i="72"/>
  <c r="G23" i="72" s="1"/>
  <c r="H23" i="72" s="1"/>
  <c r="I23" i="72" s="1"/>
  <c r="D32" i="72"/>
  <c r="E32" i="72"/>
  <c r="F32" i="72" s="1"/>
  <c r="G32" i="72" s="1"/>
  <c r="D33" i="72"/>
  <c r="E33" i="72"/>
  <c r="F33" i="72" s="1"/>
  <c r="G33" i="72"/>
  <c r="H33" i="72" s="1"/>
  <c r="I33" i="72" s="1"/>
  <c r="D34" i="72"/>
  <c r="E34" i="72"/>
  <c r="F34" i="72" s="1"/>
  <c r="G34" i="72" s="1"/>
  <c r="H34" i="72" s="1"/>
  <c r="I34" i="72" s="1"/>
  <c r="D35" i="72"/>
  <c r="E35" i="72" s="1"/>
  <c r="F35" i="72" s="1"/>
  <c r="G35" i="72" s="1"/>
  <c r="H35" i="72" s="1"/>
  <c r="I35" i="72" s="1"/>
  <c r="D36" i="72"/>
  <c r="E36" i="72" s="1"/>
  <c r="F36" i="72" s="1"/>
  <c r="G36" i="72" s="1"/>
  <c r="H36" i="72" s="1"/>
  <c r="I36" i="72" s="1"/>
  <c r="D37" i="72"/>
  <c r="E37" i="72"/>
  <c r="F37" i="72" s="1"/>
  <c r="G37" i="72" s="1"/>
  <c r="H37" i="72" s="1"/>
  <c r="I37" i="72" s="1"/>
  <c r="D38" i="72"/>
  <c r="E38" i="72"/>
  <c r="F38" i="72" s="1"/>
  <c r="G38" i="72" s="1"/>
  <c r="H38" i="72" s="1"/>
  <c r="I38" i="72"/>
  <c r="D39" i="72"/>
  <c r="E39" i="72" s="1"/>
  <c r="F39" i="72" s="1"/>
  <c r="G39" i="72" s="1"/>
  <c r="H39" i="72" s="1"/>
  <c r="I39" i="72" s="1"/>
  <c r="D40" i="72"/>
  <c r="E40" i="72"/>
  <c r="F40" i="72"/>
  <c r="G40" i="72" s="1"/>
  <c r="H40" i="72" s="1"/>
  <c r="I40" i="72" s="1"/>
  <c r="F18" i="71"/>
  <c r="G18" i="71" s="1"/>
  <c r="H18" i="71" s="1"/>
  <c r="I18" i="71" s="1"/>
  <c r="J18" i="71" s="1"/>
  <c r="K18" i="71"/>
  <c r="F19" i="71"/>
  <c r="G19" i="71" s="1"/>
  <c r="H19" i="71"/>
  <c r="I19" i="71"/>
  <c r="J19" i="71"/>
  <c r="K19" i="71" s="1"/>
  <c r="F20" i="71"/>
  <c r="G20" i="71"/>
  <c r="H20" i="71"/>
  <c r="I20" i="71" s="1"/>
  <c r="J20" i="71"/>
  <c r="K20" i="71" s="1"/>
  <c r="F21" i="71"/>
  <c r="G21" i="71" s="1"/>
  <c r="H21" i="71"/>
  <c r="I21" i="71" s="1"/>
  <c r="J21" i="71" s="1"/>
  <c r="K21" i="71" s="1"/>
  <c r="F22" i="71"/>
  <c r="G22" i="71"/>
  <c r="H22" i="71" s="1"/>
  <c r="I22" i="71" s="1"/>
  <c r="J22" i="71" s="1"/>
  <c r="K22" i="71" s="1"/>
  <c r="F23" i="71"/>
  <c r="G23" i="71" s="1"/>
  <c r="H23" i="71"/>
  <c r="I23" i="71" s="1"/>
  <c r="J23" i="71" s="1"/>
  <c r="K23" i="71" s="1"/>
  <c r="F24" i="71"/>
  <c r="G24" i="71" s="1"/>
  <c r="H24" i="71" s="1"/>
  <c r="I24" i="71" s="1"/>
  <c r="J24" i="71" s="1"/>
  <c r="K24" i="71" s="1"/>
  <c r="F25" i="71"/>
  <c r="G25" i="71" s="1"/>
  <c r="H25" i="71" s="1"/>
  <c r="I25" i="71" s="1"/>
  <c r="J25" i="71" s="1"/>
  <c r="K25" i="71" s="1"/>
  <c r="F26" i="71"/>
  <c r="G26" i="71" s="1"/>
  <c r="H26" i="71" s="1"/>
  <c r="I26" i="71" s="1"/>
  <c r="J26" i="71" s="1"/>
  <c r="K26" i="71" s="1"/>
  <c r="F27" i="71"/>
  <c r="G27" i="71" s="1"/>
  <c r="H27" i="71"/>
  <c r="I27" i="71"/>
  <c r="J27" i="71" s="1"/>
  <c r="K27" i="71" s="1"/>
  <c r="F28" i="71"/>
  <c r="G28" i="71"/>
  <c r="H28" i="71"/>
  <c r="I28" i="71" s="1"/>
  <c r="J28" i="71" s="1"/>
  <c r="K28" i="71" s="1"/>
  <c r="F29" i="71"/>
  <c r="G29" i="71" s="1"/>
  <c r="H29" i="71"/>
  <c r="I29" i="71" s="1"/>
  <c r="J29" i="71" s="1"/>
  <c r="K29" i="71" s="1"/>
  <c r="F30" i="71"/>
  <c r="G30" i="71" s="1"/>
  <c r="H30" i="71" s="1"/>
  <c r="I30" i="71" s="1"/>
  <c r="J30" i="71" s="1"/>
  <c r="K30" i="71" s="1"/>
  <c r="F31" i="71"/>
  <c r="G31" i="71" s="1"/>
  <c r="H31" i="71"/>
  <c r="I31" i="71" s="1"/>
  <c r="J31" i="71" s="1"/>
  <c r="K31" i="71" s="1"/>
  <c r="F32" i="71"/>
  <c r="G32" i="71" s="1"/>
  <c r="H32" i="71" s="1"/>
  <c r="I32" i="71" s="1"/>
  <c r="J32" i="71" s="1"/>
  <c r="K32" i="71" s="1"/>
  <c r="E56" i="71"/>
  <c r="E14" i="70"/>
  <c r="F14" i="70"/>
  <c r="G14" i="70" s="1"/>
  <c r="H14" i="70"/>
  <c r="I14" i="70" s="1"/>
  <c r="J14" i="70" s="1"/>
  <c r="E15" i="70"/>
  <c r="F15" i="70"/>
  <c r="G15" i="70" s="1"/>
  <c r="H15" i="70" s="1"/>
  <c r="I15" i="70" s="1"/>
  <c r="J15" i="70" s="1"/>
  <c r="E16" i="70"/>
  <c r="F16" i="70" s="1"/>
  <c r="G16" i="70" s="1"/>
  <c r="H16" i="70" s="1"/>
  <c r="I16" i="70" s="1"/>
  <c r="J16" i="70"/>
  <c r="E17" i="70"/>
  <c r="F17" i="70"/>
  <c r="G17" i="70"/>
  <c r="H17" i="70"/>
  <c r="I17" i="70" s="1"/>
  <c r="J17" i="70" s="1"/>
  <c r="E18" i="70"/>
  <c r="F18" i="70"/>
  <c r="G18" i="70" s="1"/>
  <c r="H18" i="70"/>
  <c r="I18" i="70" s="1"/>
  <c r="J18" i="70" s="1"/>
  <c r="E19" i="70"/>
  <c r="F19" i="70"/>
  <c r="G19" i="70"/>
  <c r="H19" i="70" s="1"/>
  <c r="I19" i="70" s="1"/>
  <c r="J19" i="70" s="1"/>
  <c r="E20" i="70"/>
  <c r="F20" i="70" s="1"/>
  <c r="G20" i="70" s="1"/>
  <c r="H20" i="70" s="1"/>
  <c r="I20" i="70" s="1"/>
  <c r="J20" i="70" s="1"/>
  <c r="E21" i="70"/>
  <c r="F21" i="70"/>
  <c r="G21" i="70"/>
  <c r="H21" i="70"/>
  <c r="I21" i="70" s="1"/>
  <c r="J21" i="70"/>
  <c r="E22" i="70"/>
  <c r="F22" i="70"/>
  <c r="G22" i="70" s="1"/>
  <c r="H22" i="70"/>
  <c r="I22" i="70"/>
  <c r="J22" i="70" s="1"/>
  <c r="E23" i="70"/>
  <c r="F23" i="70"/>
  <c r="G23" i="70" s="1"/>
  <c r="H23" i="70" s="1"/>
  <c r="I23" i="70" s="1"/>
  <c r="J23" i="70" s="1"/>
  <c r="E24" i="70"/>
  <c r="F24" i="70" s="1"/>
  <c r="G24" i="70" s="1"/>
  <c r="H24" i="70" s="1"/>
  <c r="I24" i="70" s="1"/>
  <c r="J24" i="70" s="1"/>
  <c r="E25" i="70"/>
  <c r="F25" i="70"/>
  <c r="G25" i="70"/>
  <c r="H25" i="70"/>
  <c r="I25" i="70" s="1"/>
  <c r="J25" i="70" s="1"/>
  <c r="E26" i="70"/>
  <c r="F26" i="70"/>
  <c r="G26" i="70" s="1"/>
  <c r="H26" i="70"/>
  <c r="I26" i="70" s="1"/>
  <c r="J26" i="70" s="1"/>
  <c r="E27" i="70"/>
  <c r="F27" i="70"/>
  <c r="G27" i="70" s="1"/>
  <c r="H27" i="70" s="1"/>
  <c r="I27" i="70" s="1"/>
  <c r="J27" i="70" s="1"/>
  <c r="E28" i="70"/>
  <c r="F28" i="70"/>
  <c r="G28" i="70" s="1"/>
  <c r="H28" i="70" s="1"/>
  <c r="I28" i="70" s="1"/>
  <c r="J28" i="70" s="1"/>
  <c r="E29" i="70"/>
  <c r="F29" i="70"/>
  <c r="G29" i="70"/>
  <c r="H29" i="70"/>
  <c r="I29" i="70" s="1"/>
  <c r="J29" i="70" s="1"/>
  <c r="D30" i="70"/>
  <c r="E30" i="70"/>
  <c r="F30" i="70" s="1"/>
  <c r="G30" i="70"/>
  <c r="D32" i="70"/>
  <c r="E32" i="70"/>
  <c r="E33" i="70" s="1"/>
  <c r="F32" i="70"/>
  <c r="H13" i="69"/>
  <c r="I13" i="69" s="1"/>
  <c r="H14" i="69"/>
  <c r="H15" i="69"/>
  <c r="I15" i="69" s="1"/>
  <c r="H16" i="69"/>
  <c r="I16" i="69" s="1"/>
  <c r="K16" i="69"/>
  <c r="L16" i="69" s="1"/>
  <c r="M16" i="69" s="1"/>
  <c r="N16" i="69" s="1"/>
  <c r="O16" i="69"/>
  <c r="P16" i="69" s="1"/>
  <c r="H17" i="69"/>
  <c r="I17" i="69" s="1"/>
  <c r="K17" i="69"/>
  <c r="L17" i="69" s="1"/>
  <c r="M17" i="69" s="1"/>
  <c r="N17" i="69" s="1"/>
  <c r="O17" i="69" s="1"/>
  <c r="P17" i="69" s="1"/>
  <c r="H18" i="69"/>
  <c r="I18" i="69" s="1"/>
  <c r="K18" i="69"/>
  <c r="L18" i="69" s="1"/>
  <c r="M18" i="69" s="1"/>
  <c r="N18" i="69" s="1"/>
  <c r="O18" i="69"/>
  <c r="P18" i="69" s="1"/>
  <c r="H19" i="69"/>
  <c r="I19" i="69" s="1"/>
  <c r="K19" i="69"/>
  <c r="L19" i="69"/>
  <c r="M19" i="69" s="1"/>
  <c r="N19" i="69" s="1"/>
  <c r="O19" i="69" s="1"/>
  <c r="P19" i="69" s="1"/>
  <c r="H20" i="69"/>
  <c r="I20" i="69" s="1"/>
  <c r="K20" i="69"/>
  <c r="L20" i="69" s="1"/>
  <c r="M20" i="69" s="1"/>
  <c r="N20" i="69" s="1"/>
  <c r="O20" i="69"/>
  <c r="P20" i="69" s="1"/>
  <c r="H21" i="69"/>
  <c r="I21" i="69" s="1"/>
  <c r="K21" i="69"/>
  <c r="L21" i="69" s="1"/>
  <c r="M21" i="69" s="1"/>
  <c r="N21" i="69" s="1"/>
  <c r="O21" i="69" s="1"/>
  <c r="P21" i="69" s="1"/>
  <c r="H22" i="69"/>
  <c r="I22" i="69" s="1"/>
  <c r="K22" i="69"/>
  <c r="L22" i="69" s="1"/>
  <c r="M22" i="69" s="1"/>
  <c r="N22" i="69" s="1"/>
  <c r="O22" i="69"/>
  <c r="P22" i="69" s="1"/>
  <c r="H23" i="69"/>
  <c r="I23" i="69" s="1"/>
  <c r="K23" i="69"/>
  <c r="L23" i="69"/>
  <c r="M23" i="69" s="1"/>
  <c r="N23" i="69" s="1"/>
  <c r="O23" i="69" s="1"/>
  <c r="P23" i="69" s="1"/>
  <c r="H24" i="69"/>
  <c r="I24" i="69" s="1"/>
  <c r="K24" i="69"/>
  <c r="L24" i="69" s="1"/>
  <c r="M24" i="69" s="1"/>
  <c r="N24" i="69" s="1"/>
  <c r="O24" i="69"/>
  <c r="P24" i="69" s="1"/>
  <c r="H25" i="69"/>
  <c r="I25" i="69" s="1"/>
  <c r="K25" i="69"/>
  <c r="L25" i="69" s="1"/>
  <c r="M25" i="69" s="1"/>
  <c r="N25" i="69" s="1"/>
  <c r="O25" i="69" s="1"/>
  <c r="P25" i="69" s="1"/>
  <c r="H26" i="69"/>
  <c r="I26" i="69" s="1"/>
  <c r="K26" i="69"/>
  <c r="L26" i="69" s="1"/>
  <c r="M26" i="69" s="1"/>
  <c r="N26" i="69"/>
  <c r="O26" i="69" s="1"/>
  <c r="P26" i="69" s="1"/>
  <c r="H27" i="69"/>
  <c r="I27" i="69"/>
  <c r="K27" i="69"/>
  <c r="L27" i="69" s="1"/>
  <c r="M27" i="69" s="1"/>
  <c r="N27" i="69" s="1"/>
  <c r="O27" i="69" s="1"/>
  <c r="P27" i="69" s="1"/>
  <c r="H28" i="69"/>
  <c r="I28" i="69"/>
  <c r="K28" i="69"/>
  <c r="L28" i="69" s="1"/>
  <c r="M28" i="69" s="1"/>
  <c r="N28" i="69" s="1"/>
  <c r="O28" i="69" s="1"/>
  <c r="P28" i="69" s="1"/>
  <c r="H29" i="69"/>
  <c r="I29" i="69"/>
  <c r="K29" i="69"/>
  <c r="L29" i="69" s="1"/>
  <c r="M29" i="69" s="1"/>
  <c r="N29" i="69" s="1"/>
  <c r="O29" i="69" s="1"/>
  <c r="P29" i="69" s="1"/>
  <c r="H30" i="69"/>
  <c r="I30" i="69"/>
  <c r="K30" i="69"/>
  <c r="L30" i="69" s="1"/>
  <c r="M30" i="69" s="1"/>
  <c r="N30" i="69" s="1"/>
  <c r="O30" i="69" s="1"/>
  <c r="P30" i="69" s="1"/>
  <c r="H31" i="69"/>
  <c r="I31" i="69"/>
  <c r="K31" i="69"/>
  <c r="L31" i="69" s="1"/>
  <c r="M31" i="69" s="1"/>
  <c r="N31" i="69" s="1"/>
  <c r="O31" i="69" s="1"/>
  <c r="P31" i="69" s="1"/>
  <c r="H32" i="69"/>
  <c r="I32" i="69"/>
  <c r="K32" i="69"/>
  <c r="L32" i="69" s="1"/>
  <c r="M32" i="69" s="1"/>
  <c r="N32" i="69" s="1"/>
  <c r="O32" i="69" s="1"/>
  <c r="P32" i="69" s="1"/>
  <c r="H33" i="69"/>
  <c r="I33" i="69"/>
  <c r="K33" i="69"/>
  <c r="L33" i="69" s="1"/>
  <c r="M33" i="69" s="1"/>
  <c r="N33" i="69" s="1"/>
  <c r="O33" i="69"/>
  <c r="P33" i="69" s="1"/>
  <c r="H34" i="69"/>
  <c r="I34" i="69"/>
  <c r="K34" i="69"/>
  <c r="L34" i="69" s="1"/>
  <c r="M34" i="69" s="1"/>
  <c r="N34" i="69"/>
  <c r="O34" i="69" s="1"/>
  <c r="P34" i="69" s="1"/>
  <c r="H35" i="69"/>
  <c r="I35" i="69"/>
  <c r="K35" i="69"/>
  <c r="L35" i="69" s="1"/>
  <c r="M35" i="69" s="1"/>
  <c r="N35" i="69" s="1"/>
  <c r="O35" i="69" s="1"/>
  <c r="P35" i="69" s="1"/>
  <c r="H36" i="69"/>
  <c r="I36" i="69"/>
  <c r="K36" i="69"/>
  <c r="L36" i="69" s="1"/>
  <c r="M36" i="69" s="1"/>
  <c r="N36" i="69" s="1"/>
  <c r="O36" i="69" s="1"/>
  <c r="P36" i="69" s="1"/>
  <c r="H37" i="69"/>
  <c r="I37" i="69"/>
  <c r="K37" i="69"/>
  <c r="L37" i="69" s="1"/>
  <c r="M37" i="69" s="1"/>
  <c r="N37" i="69" s="1"/>
  <c r="O37" i="69" s="1"/>
  <c r="P37" i="69" s="1"/>
  <c r="H38" i="69"/>
  <c r="I38" i="69"/>
  <c r="K38" i="69"/>
  <c r="L38" i="69" s="1"/>
  <c r="M38" i="69" s="1"/>
  <c r="N38" i="69"/>
  <c r="O38" i="69" s="1"/>
  <c r="P38" i="69" s="1"/>
  <c r="H39" i="69"/>
  <c r="I39" i="69"/>
  <c r="K39" i="69"/>
  <c r="L39" i="69" s="1"/>
  <c r="M39" i="69" s="1"/>
  <c r="N39" i="69" s="1"/>
  <c r="O39" i="69" s="1"/>
  <c r="P39" i="69" s="1"/>
  <c r="H40" i="69"/>
  <c r="I40" i="69"/>
  <c r="K40" i="69"/>
  <c r="L40" i="69" s="1"/>
  <c r="M40" i="69" s="1"/>
  <c r="N40" i="69" s="1"/>
  <c r="O40" i="69" s="1"/>
  <c r="P40" i="69" s="1"/>
  <c r="H41" i="69"/>
  <c r="I41" i="69"/>
  <c r="K41" i="69"/>
  <c r="L41" i="69" s="1"/>
  <c r="M41" i="69" s="1"/>
  <c r="N41" i="69" s="1"/>
  <c r="O41" i="69" s="1"/>
  <c r="P41" i="69" s="1"/>
  <c r="H42" i="69"/>
  <c r="I42" i="69"/>
  <c r="K42" i="69"/>
  <c r="L42" i="69" s="1"/>
  <c r="M42" i="69" s="1"/>
  <c r="N42" i="69" s="1"/>
  <c r="O42" i="69" s="1"/>
  <c r="P42" i="69" s="1"/>
  <c r="H43" i="69"/>
  <c r="I43" i="69"/>
  <c r="K43" i="69"/>
  <c r="L43" i="69" s="1"/>
  <c r="M43" i="69" s="1"/>
  <c r="N43" i="69" s="1"/>
  <c r="O43" i="69" s="1"/>
  <c r="P43" i="69" s="1"/>
  <c r="H44" i="69"/>
  <c r="I44" i="69"/>
  <c r="K44" i="69"/>
  <c r="L44" i="69" s="1"/>
  <c r="M44" i="69" s="1"/>
  <c r="N44" i="69" s="1"/>
  <c r="O44" i="69" s="1"/>
  <c r="P44" i="69" s="1"/>
  <c r="H45" i="69"/>
  <c r="I45" i="69"/>
  <c r="K45" i="69"/>
  <c r="L45" i="69" s="1"/>
  <c r="M45" i="69" s="1"/>
  <c r="N45" i="69" s="1"/>
  <c r="O45" i="69" s="1"/>
  <c r="P45" i="69" s="1"/>
  <c r="H46" i="69"/>
  <c r="I46" i="69"/>
  <c r="K46" i="69"/>
  <c r="L46" i="69" s="1"/>
  <c r="M46" i="69" s="1"/>
  <c r="N46" i="69"/>
  <c r="O46" i="69" s="1"/>
  <c r="P46" i="69" s="1"/>
  <c r="H47" i="69"/>
  <c r="I47" i="69"/>
  <c r="K47" i="69"/>
  <c r="L47" i="69" s="1"/>
  <c r="M47" i="69" s="1"/>
  <c r="N47" i="69" s="1"/>
  <c r="O47" i="69" s="1"/>
  <c r="P47" i="69" s="1"/>
  <c r="H48" i="69"/>
  <c r="I48" i="69"/>
  <c r="K48" i="69"/>
  <c r="L48" i="69" s="1"/>
  <c r="M48" i="69" s="1"/>
  <c r="N48" i="69" s="1"/>
  <c r="O48" i="69" s="1"/>
  <c r="P48" i="69" s="1"/>
  <c r="H49" i="69"/>
  <c r="I49" i="69"/>
  <c r="K49" i="69"/>
  <c r="L49" i="69" s="1"/>
  <c r="M49" i="69" s="1"/>
  <c r="N49" i="69" s="1"/>
  <c r="O49" i="69" s="1"/>
  <c r="P49" i="69" s="1"/>
  <c r="D16" i="68"/>
  <c r="E16" i="68" s="1"/>
  <c r="F16" i="68" s="1"/>
  <c r="G16" i="68" s="1"/>
  <c r="H16" i="68" s="1"/>
  <c r="I16" i="68" s="1"/>
  <c r="D18" i="68"/>
  <c r="E18" i="68"/>
  <c r="F18" i="68"/>
  <c r="G18" i="68" s="1"/>
  <c r="H18" i="68" s="1"/>
  <c r="I18" i="68" s="1"/>
  <c r="D19" i="68"/>
  <c r="E19" i="68" s="1"/>
  <c r="F19" i="68" s="1"/>
  <c r="G19" i="68" s="1"/>
  <c r="H19" i="68" s="1"/>
  <c r="I19" i="68" s="1"/>
  <c r="D20" i="68"/>
  <c r="E20" i="68"/>
  <c r="F20" i="68" s="1"/>
  <c r="G20" i="68" s="1"/>
  <c r="H20" i="68" s="1"/>
  <c r="I20" i="68" s="1"/>
  <c r="D21" i="68"/>
  <c r="E21" i="68" s="1"/>
  <c r="F21" i="68" s="1"/>
  <c r="G21" i="68" s="1"/>
  <c r="H21" i="68" s="1"/>
  <c r="I21" i="68" s="1"/>
  <c r="D22" i="68"/>
  <c r="E22" i="68" s="1"/>
  <c r="F22" i="68" s="1"/>
  <c r="G22" i="68" s="1"/>
  <c r="H22" i="68" s="1"/>
  <c r="I22" i="68" s="1"/>
  <c r="D23" i="68"/>
  <c r="E23" i="68" s="1"/>
  <c r="F23" i="68" s="1"/>
  <c r="G23" i="68" s="1"/>
  <c r="H23" i="68" s="1"/>
  <c r="I23" i="68" s="1"/>
  <c r="D32" i="68"/>
  <c r="E32" i="68" s="1"/>
  <c r="D33" i="68"/>
  <c r="E33" i="68"/>
  <c r="F33" i="68"/>
  <c r="G33" i="68" s="1"/>
  <c r="H33" i="68" s="1"/>
  <c r="I33" i="68" s="1"/>
  <c r="D34" i="68"/>
  <c r="E34" i="68" s="1"/>
  <c r="F34" i="68" s="1"/>
  <c r="G34" i="68"/>
  <c r="H34" i="68"/>
  <c r="I34" i="68" s="1"/>
  <c r="D35" i="68"/>
  <c r="E35" i="68" s="1"/>
  <c r="F35" i="68" s="1"/>
  <c r="G35" i="68" s="1"/>
  <c r="H35" i="68" s="1"/>
  <c r="I35" i="68" s="1"/>
  <c r="D36" i="68"/>
  <c r="E36" i="68" s="1"/>
  <c r="F36" i="68" s="1"/>
  <c r="G36" i="68" s="1"/>
  <c r="H36" i="68" s="1"/>
  <c r="I36" i="68" s="1"/>
  <c r="D37" i="68"/>
  <c r="E37" i="68"/>
  <c r="F37" i="68" s="1"/>
  <c r="G37" i="68" s="1"/>
  <c r="H37" i="68" s="1"/>
  <c r="I37" i="68" s="1"/>
  <c r="D38" i="68"/>
  <c r="E38" i="68" s="1"/>
  <c r="F38" i="68" s="1"/>
  <c r="G38" i="68" s="1"/>
  <c r="H38" i="68" s="1"/>
  <c r="I38" i="68" s="1"/>
  <c r="D39" i="68"/>
  <c r="E39" i="68" s="1"/>
  <c r="F39" i="68" s="1"/>
  <c r="G39" i="68" s="1"/>
  <c r="H39" i="68" s="1"/>
  <c r="I39" i="68" s="1"/>
  <c r="D40" i="68"/>
  <c r="E40" i="68" s="1"/>
  <c r="F40" i="68" s="1"/>
  <c r="G40" i="68" s="1"/>
  <c r="H40" i="68" s="1"/>
  <c r="I40" i="68" s="1"/>
  <c r="F32" i="67"/>
  <c r="G32" i="67"/>
  <c r="H32" i="67"/>
  <c r="I32" i="67" s="1"/>
  <c r="J32" i="67" s="1"/>
  <c r="K32" i="67" s="1"/>
  <c r="E56" i="67"/>
  <c r="E14" i="66"/>
  <c r="F14" i="66"/>
  <c r="G14" i="66" s="1"/>
  <c r="H14" i="66" s="1"/>
  <c r="I14" i="66" s="1"/>
  <c r="J14" i="66" s="1"/>
  <c r="E15" i="66"/>
  <c r="F15" i="66" s="1"/>
  <c r="G15" i="66" s="1"/>
  <c r="H15" i="66" s="1"/>
  <c r="I15" i="66" s="1"/>
  <c r="J15" i="66" s="1"/>
  <c r="E16" i="66"/>
  <c r="F16" i="66"/>
  <c r="G16" i="66" s="1"/>
  <c r="H16" i="66" s="1"/>
  <c r="I16" i="66" s="1"/>
  <c r="J16" i="66" s="1"/>
  <c r="E17" i="66"/>
  <c r="F17" i="66" s="1"/>
  <c r="G17" i="66" s="1"/>
  <c r="H17" i="66"/>
  <c r="I17" i="66"/>
  <c r="J17" i="66" s="1"/>
  <c r="E18" i="66"/>
  <c r="F18" i="66"/>
  <c r="G18" i="66"/>
  <c r="H18" i="66" s="1"/>
  <c r="I18" i="66" s="1"/>
  <c r="J18" i="66"/>
  <c r="E19" i="66"/>
  <c r="F19" i="66" s="1"/>
  <c r="G19" i="66" s="1"/>
  <c r="H19" i="66" s="1"/>
  <c r="I19" i="66" s="1"/>
  <c r="J19" i="66" s="1"/>
  <c r="E20" i="66"/>
  <c r="F20" i="66"/>
  <c r="G20" i="66" s="1"/>
  <c r="H20" i="66" s="1"/>
  <c r="I20" i="66" s="1"/>
  <c r="J20" i="66" s="1"/>
  <c r="E21" i="66"/>
  <c r="F21" i="66" s="1"/>
  <c r="G21" i="66" s="1"/>
  <c r="H21" i="66" s="1"/>
  <c r="I21" i="66" s="1"/>
  <c r="J21" i="66" s="1"/>
  <c r="E22" i="66"/>
  <c r="F22" i="66"/>
  <c r="G22" i="66" s="1"/>
  <c r="H22" i="66" s="1"/>
  <c r="I22" i="66" s="1"/>
  <c r="J22" i="66" s="1"/>
  <c r="E23" i="66"/>
  <c r="F23" i="66" s="1"/>
  <c r="G23" i="66" s="1"/>
  <c r="H23" i="66" s="1"/>
  <c r="I23" i="66" s="1"/>
  <c r="J23" i="66" s="1"/>
  <c r="E24" i="66"/>
  <c r="F24" i="66"/>
  <c r="G24" i="66"/>
  <c r="H24" i="66" s="1"/>
  <c r="I24" i="66" s="1"/>
  <c r="J24" i="66" s="1"/>
  <c r="E25" i="66"/>
  <c r="F25" i="66" s="1"/>
  <c r="G25" i="66" s="1"/>
  <c r="H25" i="66"/>
  <c r="I25" i="66"/>
  <c r="J25" i="66" s="1"/>
  <c r="E26" i="66"/>
  <c r="F26" i="66"/>
  <c r="G26" i="66"/>
  <c r="H26" i="66" s="1"/>
  <c r="I26" i="66" s="1"/>
  <c r="J26" i="66"/>
  <c r="E27" i="66"/>
  <c r="F27" i="66" s="1"/>
  <c r="G27" i="66" s="1"/>
  <c r="H27" i="66" s="1"/>
  <c r="I27" i="66" s="1"/>
  <c r="J27" i="66" s="1"/>
  <c r="E28" i="66"/>
  <c r="F28" i="66"/>
  <c r="G28" i="66" s="1"/>
  <c r="H28" i="66" s="1"/>
  <c r="I28" i="66" s="1"/>
  <c r="J28" i="66" s="1"/>
  <c r="E29" i="66"/>
  <c r="F29" i="66" s="1"/>
  <c r="G29" i="66" s="1"/>
  <c r="H29" i="66" s="1"/>
  <c r="I29" i="66" s="1"/>
  <c r="J29" i="66" s="1"/>
  <c r="D30" i="66"/>
  <c r="D32" i="66" s="1"/>
  <c r="D33" i="66" s="1"/>
  <c r="E30" i="66"/>
  <c r="H25" i="65"/>
  <c r="I25" i="65"/>
  <c r="K25" i="65"/>
  <c r="L25" i="65"/>
  <c r="M25" i="65" s="1"/>
  <c r="N25" i="65" s="1"/>
  <c r="O25" i="65" s="1"/>
  <c r="P25" i="65" s="1"/>
  <c r="H26" i="65"/>
  <c r="I26" i="65" s="1"/>
  <c r="K26" i="65"/>
  <c r="L26" i="65"/>
  <c r="M26" i="65" s="1"/>
  <c r="N26" i="65" s="1"/>
  <c r="O26" i="65" s="1"/>
  <c r="P26" i="65"/>
  <c r="H27" i="65"/>
  <c r="I27" i="65" s="1"/>
  <c r="K27" i="65"/>
  <c r="L27" i="65"/>
  <c r="M27" i="65"/>
  <c r="N27" i="65" s="1"/>
  <c r="O27" i="65" s="1"/>
  <c r="P27" i="65" s="1"/>
  <c r="H28" i="65"/>
  <c r="I28" i="65" s="1"/>
  <c r="K28" i="65"/>
  <c r="L28" i="65"/>
  <c r="M28" i="65"/>
  <c r="N28" i="65" s="1"/>
  <c r="O28" i="65" s="1"/>
  <c r="P28" i="65" s="1"/>
  <c r="H29" i="65"/>
  <c r="I29" i="65"/>
  <c r="K29" i="65"/>
  <c r="L29" i="65"/>
  <c r="M29" i="65" s="1"/>
  <c r="N29" i="65" s="1"/>
  <c r="O29" i="65" s="1"/>
  <c r="P29" i="65" s="1"/>
  <c r="H30" i="65"/>
  <c r="I30" i="65" s="1"/>
  <c r="K30" i="65"/>
  <c r="L30" i="65"/>
  <c r="M30" i="65"/>
  <c r="N30" i="65" s="1"/>
  <c r="O30" i="65" s="1"/>
  <c r="P30" i="65" s="1"/>
  <c r="H31" i="65"/>
  <c r="I31" i="65" s="1"/>
  <c r="K31" i="65"/>
  <c r="L31" i="65"/>
  <c r="M31" i="65" s="1"/>
  <c r="N31" i="65" s="1"/>
  <c r="O31" i="65" s="1"/>
  <c r="P31" i="65" s="1"/>
  <c r="H32" i="65"/>
  <c r="I32" i="65"/>
  <c r="K32" i="65"/>
  <c r="L32" i="65"/>
  <c r="M32" i="65"/>
  <c r="N32" i="65" s="1"/>
  <c r="O32" i="65" s="1"/>
  <c r="P32" i="65" s="1"/>
  <c r="H33" i="65"/>
  <c r="I33" i="65"/>
  <c r="K33" i="65"/>
  <c r="L33" i="65" s="1"/>
  <c r="M33" i="65" s="1"/>
  <c r="N33" i="65" s="1"/>
  <c r="O33" i="65" s="1"/>
  <c r="P33" i="65" s="1"/>
  <c r="H34" i="65"/>
  <c r="I34" i="65" s="1"/>
  <c r="K34" i="65"/>
  <c r="L34" i="65" s="1"/>
  <c r="M34" i="65" s="1"/>
  <c r="N34" i="65" s="1"/>
  <c r="O34" i="65" s="1"/>
  <c r="P34" i="65" s="1"/>
  <c r="H35" i="65"/>
  <c r="I35" i="65" s="1"/>
  <c r="K35" i="65"/>
  <c r="L35" i="65" s="1"/>
  <c r="M35" i="65" s="1"/>
  <c r="N35" i="65" s="1"/>
  <c r="O35" i="65" s="1"/>
  <c r="P35" i="65" s="1"/>
  <c r="H36" i="65"/>
  <c r="I36" i="65" s="1"/>
  <c r="K36" i="65"/>
  <c r="L36" i="65"/>
  <c r="M36" i="65" s="1"/>
  <c r="N36" i="65" s="1"/>
  <c r="O36" i="65" s="1"/>
  <c r="P36" i="65" s="1"/>
  <c r="H37" i="65"/>
  <c r="I37" i="65"/>
  <c r="K37" i="65"/>
  <c r="L37" i="65" s="1"/>
  <c r="M37" i="65" s="1"/>
  <c r="N37" i="65" s="1"/>
  <c r="O37" i="65" s="1"/>
  <c r="P37" i="65" s="1"/>
  <c r="H38" i="65"/>
  <c r="I38" i="65"/>
  <c r="K38" i="65"/>
  <c r="L38" i="65"/>
  <c r="M38" i="65" s="1"/>
  <c r="N38" i="65" s="1"/>
  <c r="O38" i="65" s="1"/>
  <c r="P38" i="65" s="1"/>
  <c r="H39" i="65"/>
  <c r="I39" i="65"/>
  <c r="K39" i="65"/>
  <c r="L39" i="65"/>
  <c r="M39" i="65" s="1"/>
  <c r="N39" i="65" s="1"/>
  <c r="O39" i="65" s="1"/>
  <c r="P39" i="65" s="1"/>
  <c r="H40" i="65"/>
  <c r="I40" i="65"/>
  <c r="K40" i="65"/>
  <c r="L40" i="65" s="1"/>
  <c r="M40" i="65" s="1"/>
  <c r="N40" i="65" s="1"/>
  <c r="O40" i="65"/>
  <c r="P40" i="65" s="1"/>
  <c r="H41" i="65"/>
  <c r="I41" i="65"/>
  <c r="K41" i="65"/>
  <c r="L41" i="65" s="1"/>
  <c r="M41" i="65" s="1"/>
  <c r="N41" i="65" s="1"/>
  <c r="O41" i="65"/>
  <c r="P41" i="65" s="1"/>
  <c r="H42" i="65"/>
  <c r="I42" i="65"/>
  <c r="K42" i="65"/>
  <c r="L42" i="65" s="1"/>
  <c r="M42" i="65" s="1"/>
  <c r="N42" i="65" s="1"/>
  <c r="O42" i="65" s="1"/>
  <c r="P42" i="65" s="1"/>
  <c r="H43" i="65"/>
  <c r="I43" i="65"/>
  <c r="K43" i="65"/>
  <c r="L43" i="65"/>
  <c r="M43" i="65" s="1"/>
  <c r="N43" i="65" s="1"/>
  <c r="O43" i="65" s="1"/>
  <c r="P43" i="65" s="1"/>
  <c r="H44" i="65"/>
  <c r="I44" i="65"/>
  <c r="K44" i="65"/>
  <c r="L44" i="65" s="1"/>
  <c r="M44" i="65" s="1"/>
  <c r="N44" i="65" s="1"/>
  <c r="O44" i="65" s="1"/>
  <c r="P44" i="65" s="1"/>
  <c r="H45" i="65"/>
  <c r="I45" i="65"/>
  <c r="K45" i="65"/>
  <c r="L45" i="65" s="1"/>
  <c r="M45" i="65" s="1"/>
  <c r="N45" i="65" s="1"/>
  <c r="O45" i="65" s="1"/>
  <c r="P45" i="65" s="1"/>
  <c r="H46" i="65"/>
  <c r="I46" i="65"/>
  <c r="K46" i="65"/>
  <c r="L46" i="65" s="1"/>
  <c r="M46" i="65" s="1"/>
  <c r="N46" i="65" s="1"/>
  <c r="O46" i="65" s="1"/>
  <c r="P46" i="65" s="1"/>
  <c r="H47" i="65"/>
  <c r="I47" i="65"/>
  <c r="K47" i="65"/>
  <c r="L47" i="65"/>
  <c r="M47" i="65" s="1"/>
  <c r="N47" i="65" s="1"/>
  <c r="O47" i="65" s="1"/>
  <c r="P47" i="65" s="1"/>
  <c r="H48" i="65"/>
  <c r="I48" i="65"/>
  <c r="K48" i="65"/>
  <c r="L48" i="65" s="1"/>
  <c r="M48" i="65" s="1"/>
  <c r="N48" i="65" s="1"/>
  <c r="O48" i="65" s="1"/>
  <c r="P48" i="65" s="1"/>
  <c r="H49" i="65"/>
  <c r="I49" i="65"/>
  <c r="K49" i="65"/>
  <c r="L49" i="65" s="1"/>
  <c r="M49" i="65" s="1"/>
  <c r="N49" i="65" s="1"/>
  <c r="O49" i="65"/>
  <c r="P49" i="65"/>
  <c r="D16" i="64"/>
  <c r="E16" i="64" s="1"/>
  <c r="F16" i="64" s="1"/>
  <c r="G16" i="64" s="1"/>
  <c r="H16" i="64" s="1"/>
  <c r="I16" i="64" s="1"/>
  <c r="D18" i="64"/>
  <c r="E18" i="64" s="1"/>
  <c r="F18" i="64" s="1"/>
  <c r="G18" i="64" s="1"/>
  <c r="H18" i="64"/>
  <c r="I18" i="64" s="1"/>
  <c r="D19" i="64"/>
  <c r="E19" i="64" s="1"/>
  <c r="F19" i="64" s="1"/>
  <c r="G19" i="64" s="1"/>
  <c r="H19" i="64" s="1"/>
  <c r="I19" i="64" s="1"/>
  <c r="D20" i="64"/>
  <c r="E20" i="64" s="1"/>
  <c r="F20" i="64" s="1"/>
  <c r="G20" i="64" s="1"/>
  <c r="H20" i="64" s="1"/>
  <c r="I20" i="64" s="1"/>
  <c r="D21" i="64"/>
  <c r="E21" i="64" s="1"/>
  <c r="F21" i="64"/>
  <c r="G21" i="64" s="1"/>
  <c r="H21" i="64" s="1"/>
  <c r="I21" i="64" s="1"/>
  <c r="D22" i="64"/>
  <c r="E22" i="64" s="1"/>
  <c r="F22" i="64"/>
  <c r="G22" i="64"/>
  <c r="H22" i="64" s="1"/>
  <c r="I22" i="64" s="1"/>
  <c r="D23" i="64"/>
  <c r="E23" i="64" s="1"/>
  <c r="F23" i="64" s="1"/>
  <c r="G23" i="64" s="1"/>
  <c r="H23" i="64" s="1"/>
  <c r="I23" i="64" s="1"/>
  <c r="D32" i="64"/>
  <c r="D33" i="64"/>
  <c r="E33" i="64"/>
  <c r="F33" i="64" s="1"/>
  <c r="G33" i="64" s="1"/>
  <c r="H33" i="64" s="1"/>
  <c r="I33" i="64" s="1"/>
  <c r="D34" i="64"/>
  <c r="E34" i="64"/>
  <c r="F34" i="64" s="1"/>
  <c r="G34" i="64" s="1"/>
  <c r="H34" i="64" s="1"/>
  <c r="I34" i="64" s="1"/>
  <c r="D35" i="64"/>
  <c r="E35" i="64"/>
  <c r="F35" i="64" s="1"/>
  <c r="G35" i="64" s="1"/>
  <c r="H35" i="64" s="1"/>
  <c r="I35" i="64" s="1"/>
  <c r="D36" i="64"/>
  <c r="E36" i="64" s="1"/>
  <c r="F36" i="64" s="1"/>
  <c r="G36" i="64" s="1"/>
  <c r="H36" i="64" s="1"/>
  <c r="I36" i="64" s="1"/>
  <c r="D37" i="64"/>
  <c r="E37" i="64"/>
  <c r="F37" i="64"/>
  <c r="G37" i="64" s="1"/>
  <c r="H37" i="64" s="1"/>
  <c r="I37" i="64" s="1"/>
  <c r="D38" i="64"/>
  <c r="E38" i="64" s="1"/>
  <c r="F38" i="64" s="1"/>
  <c r="G38" i="64" s="1"/>
  <c r="H38" i="64" s="1"/>
  <c r="I38" i="64" s="1"/>
  <c r="D39" i="64"/>
  <c r="E39" i="64"/>
  <c r="F39" i="64" s="1"/>
  <c r="G39" i="64" s="1"/>
  <c r="H39" i="64" s="1"/>
  <c r="I39" i="64" s="1"/>
  <c r="D40" i="64"/>
  <c r="E40" i="64" s="1"/>
  <c r="F40" i="64" s="1"/>
  <c r="G40" i="64" s="1"/>
  <c r="H40" i="64" s="1"/>
  <c r="I40" i="64" s="1"/>
  <c r="F28" i="63"/>
  <c r="G28" i="63" s="1"/>
  <c r="H28" i="63" s="1"/>
  <c r="I28" i="63" s="1"/>
  <c r="J28" i="63"/>
  <c r="K28" i="63" s="1"/>
  <c r="F29" i="63"/>
  <c r="G29" i="63" s="1"/>
  <c r="H29" i="63" s="1"/>
  <c r="I29" i="63" s="1"/>
  <c r="J29" i="63" s="1"/>
  <c r="K29" i="63" s="1"/>
  <c r="F30" i="63"/>
  <c r="G30" i="63" s="1"/>
  <c r="H30" i="63"/>
  <c r="I30" i="63" s="1"/>
  <c r="J30" i="63" s="1"/>
  <c r="K30" i="63" s="1"/>
  <c r="F31" i="63"/>
  <c r="G31" i="63"/>
  <c r="H31" i="63" s="1"/>
  <c r="I31" i="63" s="1"/>
  <c r="J31" i="63" s="1"/>
  <c r="K31" i="63" s="1"/>
  <c r="F32" i="63"/>
  <c r="G32" i="63" s="1"/>
  <c r="H32" i="63" s="1"/>
  <c r="I32" i="63" s="1"/>
  <c r="J32" i="63" s="1"/>
  <c r="K32" i="63" s="1"/>
  <c r="E56" i="63"/>
  <c r="E14" i="62"/>
  <c r="F14" i="62"/>
  <c r="G14" i="62"/>
  <c r="H14" i="62" s="1"/>
  <c r="I14" i="62" s="1"/>
  <c r="J14" i="62" s="1"/>
  <c r="E15" i="62"/>
  <c r="F15" i="62"/>
  <c r="G15" i="62" s="1"/>
  <c r="H15" i="62" s="1"/>
  <c r="I15" i="62" s="1"/>
  <c r="J15" i="62" s="1"/>
  <c r="E16" i="62"/>
  <c r="F16" i="62"/>
  <c r="G16" i="62" s="1"/>
  <c r="H16" i="62" s="1"/>
  <c r="I16" i="62" s="1"/>
  <c r="J16" i="62"/>
  <c r="E17" i="62"/>
  <c r="F17" i="62" s="1"/>
  <c r="G17" i="62" s="1"/>
  <c r="H17" i="62" s="1"/>
  <c r="I17" i="62" s="1"/>
  <c r="J17" i="62" s="1"/>
  <c r="E18" i="62"/>
  <c r="F18" i="62"/>
  <c r="G18" i="62"/>
  <c r="H18" i="62"/>
  <c r="I18" i="62" s="1"/>
  <c r="J18" i="62" s="1"/>
  <c r="E19" i="62"/>
  <c r="F19" i="62"/>
  <c r="G19" i="62" s="1"/>
  <c r="H19" i="62" s="1"/>
  <c r="I19" i="62" s="1"/>
  <c r="J19" i="62" s="1"/>
  <c r="E20" i="62"/>
  <c r="F20" i="62"/>
  <c r="G20" i="62" s="1"/>
  <c r="H20" i="62" s="1"/>
  <c r="I20" i="62" s="1"/>
  <c r="J20" i="62" s="1"/>
  <c r="E21" i="62"/>
  <c r="F21" i="62" s="1"/>
  <c r="G21" i="62" s="1"/>
  <c r="H21" i="62" s="1"/>
  <c r="I21" i="62"/>
  <c r="J21" i="62" s="1"/>
  <c r="E22" i="62"/>
  <c r="F22" i="62"/>
  <c r="G22" i="62"/>
  <c r="H22" i="62" s="1"/>
  <c r="I22" i="62" s="1"/>
  <c r="J22" i="62" s="1"/>
  <c r="E23" i="62"/>
  <c r="F23" i="62"/>
  <c r="G23" i="62" s="1"/>
  <c r="H23" i="62"/>
  <c r="I23" i="62" s="1"/>
  <c r="J23" i="62" s="1"/>
  <c r="E24" i="62"/>
  <c r="F24" i="62"/>
  <c r="G24" i="62" s="1"/>
  <c r="H24" i="62" s="1"/>
  <c r="I24" i="62" s="1"/>
  <c r="J24" i="62" s="1"/>
  <c r="E25" i="62"/>
  <c r="F25" i="62" s="1"/>
  <c r="G25" i="62" s="1"/>
  <c r="H25" i="62" s="1"/>
  <c r="I25" i="62"/>
  <c r="J25" i="62" s="1"/>
  <c r="E26" i="62"/>
  <c r="F26" i="62"/>
  <c r="G26" i="62"/>
  <c r="H26" i="62" s="1"/>
  <c r="I26" i="62" s="1"/>
  <c r="J26" i="62" s="1"/>
  <c r="E27" i="62"/>
  <c r="F27" i="62"/>
  <c r="G27" i="62" s="1"/>
  <c r="H27" i="62" s="1"/>
  <c r="I27" i="62" s="1"/>
  <c r="J27" i="62" s="1"/>
  <c r="E28" i="62"/>
  <c r="F28" i="62"/>
  <c r="G28" i="62" s="1"/>
  <c r="H28" i="62" s="1"/>
  <c r="I28" i="62" s="1"/>
  <c r="J28" i="62"/>
  <c r="E29" i="62"/>
  <c r="F29" i="62" s="1"/>
  <c r="G29" i="62" s="1"/>
  <c r="H29" i="62" s="1"/>
  <c r="I29" i="62" s="1"/>
  <c r="J29" i="62" s="1"/>
  <c r="D30" i="62"/>
  <c r="E30" i="62"/>
  <c r="E32" i="62" s="1"/>
  <c r="F30" i="62"/>
  <c r="G30" i="62" s="1"/>
  <c r="D32" i="62"/>
  <c r="D33" i="62" s="1"/>
  <c r="F32" i="62"/>
  <c r="E33" i="62"/>
  <c r="H17" i="61"/>
  <c r="I17" i="61" s="1"/>
  <c r="K17" i="61"/>
  <c r="L17" i="61" s="1"/>
  <c r="M17" i="61"/>
  <c r="N17" i="61" s="1"/>
  <c r="O17" i="61" s="1"/>
  <c r="P17" i="61" s="1"/>
  <c r="H18" i="61"/>
  <c r="I18" i="61"/>
  <c r="K18" i="61"/>
  <c r="L18" i="61" s="1"/>
  <c r="M18" i="61" s="1"/>
  <c r="N18" i="61" s="1"/>
  <c r="O18" i="61" s="1"/>
  <c r="P18" i="61" s="1"/>
  <c r="H19" i="61"/>
  <c r="I19" i="61" s="1"/>
  <c r="K19" i="61"/>
  <c r="L19" i="61" s="1"/>
  <c r="M19" i="61" s="1"/>
  <c r="N19" i="61" s="1"/>
  <c r="O19" i="61" s="1"/>
  <c r="P19" i="61" s="1"/>
  <c r="H20" i="61"/>
  <c r="I20" i="61"/>
  <c r="K20" i="61"/>
  <c r="L20" i="61" s="1"/>
  <c r="M20" i="61" s="1"/>
  <c r="N20" i="61" s="1"/>
  <c r="O20" i="61" s="1"/>
  <c r="P20" i="61" s="1"/>
  <c r="H21" i="61"/>
  <c r="I21" i="61" s="1"/>
  <c r="K21" i="61"/>
  <c r="L21" i="61" s="1"/>
  <c r="M21" i="61"/>
  <c r="N21" i="61" s="1"/>
  <c r="O21" i="61" s="1"/>
  <c r="P21" i="61" s="1"/>
  <c r="H22" i="61"/>
  <c r="I22" i="61"/>
  <c r="K22" i="61"/>
  <c r="L22" i="61" s="1"/>
  <c r="M22" i="61" s="1"/>
  <c r="N22" i="61" s="1"/>
  <c r="O22" i="61" s="1"/>
  <c r="P22" i="61" s="1"/>
  <c r="H23" i="61"/>
  <c r="I23" i="61" s="1"/>
  <c r="K23" i="61"/>
  <c r="L23" i="61" s="1"/>
  <c r="M23" i="61" s="1"/>
  <c r="N23" i="61" s="1"/>
  <c r="O23" i="61" s="1"/>
  <c r="P23" i="61" s="1"/>
  <c r="H24" i="61"/>
  <c r="I24" i="61"/>
  <c r="K24" i="61"/>
  <c r="L24" i="61" s="1"/>
  <c r="M24" i="61" s="1"/>
  <c r="N24" i="61" s="1"/>
  <c r="O24" i="61" s="1"/>
  <c r="P24" i="61" s="1"/>
  <c r="H25" i="61"/>
  <c r="I25" i="61" s="1"/>
  <c r="K25" i="61"/>
  <c r="L25" i="61" s="1"/>
  <c r="M25" i="61"/>
  <c r="N25" i="61" s="1"/>
  <c r="O25" i="61" s="1"/>
  <c r="P25" i="61" s="1"/>
  <c r="H26" i="61"/>
  <c r="I26" i="61"/>
  <c r="K26" i="61"/>
  <c r="L26" i="61" s="1"/>
  <c r="M26" i="61" s="1"/>
  <c r="N26" i="61" s="1"/>
  <c r="O26" i="61" s="1"/>
  <c r="P26" i="61" s="1"/>
  <c r="H27" i="61"/>
  <c r="I27" i="61"/>
  <c r="K27" i="61"/>
  <c r="L27" i="61" s="1"/>
  <c r="M27" i="61"/>
  <c r="N27" i="61" s="1"/>
  <c r="O27" i="61" s="1"/>
  <c r="P27" i="61" s="1"/>
  <c r="H28" i="61"/>
  <c r="I28" i="61"/>
  <c r="K28" i="61"/>
  <c r="L28" i="61" s="1"/>
  <c r="M28" i="61"/>
  <c r="N28" i="61" s="1"/>
  <c r="O28" i="61"/>
  <c r="P28" i="61" s="1"/>
  <c r="H29" i="61"/>
  <c r="I29" i="61" s="1"/>
  <c r="K29" i="61"/>
  <c r="L29" i="61" s="1"/>
  <c r="M29" i="61"/>
  <c r="N29" i="61" s="1"/>
  <c r="O29" i="61" s="1"/>
  <c r="P29" i="61" s="1"/>
  <c r="H30" i="61"/>
  <c r="I30" i="61"/>
  <c r="K30" i="61"/>
  <c r="L30" i="61" s="1"/>
  <c r="M30" i="61" s="1"/>
  <c r="N30" i="61" s="1"/>
  <c r="O30" i="61" s="1"/>
  <c r="P30" i="61" s="1"/>
  <c r="H31" i="61"/>
  <c r="I31" i="61" s="1"/>
  <c r="K31" i="61"/>
  <c r="L31" i="61" s="1"/>
  <c r="M31" i="61"/>
  <c r="N31" i="61" s="1"/>
  <c r="O31" i="61" s="1"/>
  <c r="P31" i="61" s="1"/>
  <c r="H32" i="61"/>
  <c r="I32" i="61"/>
  <c r="K32" i="61"/>
  <c r="L32" i="61" s="1"/>
  <c r="M32" i="61" s="1"/>
  <c r="N32" i="61" s="1"/>
  <c r="O32" i="61" s="1"/>
  <c r="P32" i="61" s="1"/>
  <c r="H33" i="61"/>
  <c r="I33" i="61"/>
  <c r="K33" i="61"/>
  <c r="L33" i="61" s="1"/>
  <c r="M33" i="61"/>
  <c r="N33" i="61"/>
  <c r="O33" i="61" s="1"/>
  <c r="P33" i="61" s="1"/>
  <c r="H34" i="61"/>
  <c r="I34" i="61"/>
  <c r="K34" i="61"/>
  <c r="L34" i="61" s="1"/>
  <c r="M34" i="61" s="1"/>
  <c r="N34" i="61" s="1"/>
  <c r="O34" i="61" s="1"/>
  <c r="P34" i="61" s="1"/>
  <c r="H35" i="61"/>
  <c r="I35" i="61"/>
  <c r="K35" i="61"/>
  <c r="L35" i="61" s="1"/>
  <c r="M35" i="61" s="1"/>
  <c r="N35" i="61" s="1"/>
  <c r="O35" i="61" s="1"/>
  <c r="P35" i="61" s="1"/>
  <c r="H36" i="61"/>
  <c r="I36" i="61"/>
  <c r="K36" i="61"/>
  <c r="L36" i="61" s="1"/>
  <c r="M36" i="61"/>
  <c r="N36" i="61" s="1"/>
  <c r="O36" i="61" s="1"/>
  <c r="P36" i="61" s="1"/>
  <c r="H37" i="61"/>
  <c r="I37" i="61" s="1"/>
  <c r="K37" i="61"/>
  <c r="L37" i="61" s="1"/>
  <c r="M37" i="61" s="1"/>
  <c r="N37" i="61" s="1"/>
  <c r="O37" i="61" s="1"/>
  <c r="P37" i="61" s="1"/>
  <c r="H38" i="61"/>
  <c r="I38" i="61"/>
  <c r="K38" i="61"/>
  <c r="L38" i="61" s="1"/>
  <c r="M38" i="61" s="1"/>
  <c r="N38" i="61" s="1"/>
  <c r="O38" i="61" s="1"/>
  <c r="P38" i="61" s="1"/>
  <c r="H39" i="61"/>
  <c r="I39" i="61" s="1"/>
  <c r="K39" i="61"/>
  <c r="L39" i="61" s="1"/>
  <c r="M39" i="61"/>
  <c r="N39" i="61" s="1"/>
  <c r="O39" i="61" s="1"/>
  <c r="P39" i="61" s="1"/>
  <c r="H40" i="61"/>
  <c r="I40" i="61"/>
  <c r="K40" i="61"/>
  <c r="L40" i="61" s="1"/>
  <c r="M40" i="61" s="1"/>
  <c r="N40" i="61" s="1"/>
  <c r="O40" i="61" s="1"/>
  <c r="P40" i="61" s="1"/>
  <c r="H41" i="61"/>
  <c r="I41" i="61" s="1"/>
  <c r="K41" i="61"/>
  <c r="L41" i="61" s="1"/>
  <c r="M41" i="61"/>
  <c r="N41" i="61"/>
  <c r="O41" i="61" s="1"/>
  <c r="P41" i="61" s="1"/>
  <c r="H42" i="61"/>
  <c r="I42" i="61"/>
  <c r="K42" i="61"/>
  <c r="L42" i="61" s="1"/>
  <c r="M42" i="61" s="1"/>
  <c r="N42" i="61" s="1"/>
  <c r="O42" i="61" s="1"/>
  <c r="P42" i="61" s="1"/>
  <c r="H43" i="61"/>
  <c r="I43" i="61"/>
  <c r="K43" i="61"/>
  <c r="L43" i="61" s="1"/>
  <c r="M43" i="61"/>
  <c r="N43" i="61" s="1"/>
  <c r="O43" i="61" s="1"/>
  <c r="P43" i="61" s="1"/>
  <c r="H44" i="61"/>
  <c r="I44" i="61"/>
  <c r="K44" i="61"/>
  <c r="L44" i="61" s="1"/>
  <c r="M44" i="61"/>
  <c r="N44" i="61" s="1"/>
  <c r="O44" i="61"/>
  <c r="P44" i="61" s="1"/>
  <c r="H45" i="61"/>
  <c r="I45" i="61" s="1"/>
  <c r="K45" i="61"/>
  <c r="L45" i="61" s="1"/>
  <c r="M45" i="61"/>
  <c r="N45" i="61" s="1"/>
  <c r="O45" i="61" s="1"/>
  <c r="P45" i="61" s="1"/>
  <c r="H46" i="61"/>
  <c r="I46" i="61"/>
  <c r="K46" i="61"/>
  <c r="L46" i="61" s="1"/>
  <c r="M46" i="61" s="1"/>
  <c r="N46" i="61" s="1"/>
  <c r="O46" i="61" s="1"/>
  <c r="P46" i="61" s="1"/>
  <c r="H47" i="61"/>
  <c r="I47" i="61" s="1"/>
  <c r="K47" i="61"/>
  <c r="L47" i="61" s="1"/>
  <c r="M47" i="61" s="1"/>
  <c r="N47" i="61" s="1"/>
  <c r="O47" i="61" s="1"/>
  <c r="P47" i="61" s="1"/>
  <c r="H48" i="61"/>
  <c r="I48" i="61"/>
  <c r="K48" i="61"/>
  <c r="L48" i="61" s="1"/>
  <c r="M48" i="61" s="1"/>
  <c r="N48" i="61" s="1"/>
  <c r="O48" i="61" s="1"/>
  <c r="P48" i="61" s="1"/>
  <c r="H49" i="61"/>
  <c r="I49" i="61"/>
  <c r="K49" i="61"/>
  <c r="L49" i="61" s="1"/>
  <c r="M49" i="61"/>
  <c r="N49" i="61" s="1"/>
  <c r="O49" i="61" s="1"/>
  <c r="P49" i="61" s="1"/>
  <c r="D16" i="60"/>
  <c r="E16" i="60"/>
  <c r="F16" i="60"/>
  <c r="G16" i="60" s="1"/>
  <c r="H16" i="60" s="1"/>
  <c r="I16" i="60" s="1"/>
  <c r="D18" i="60"/>
  <c r="E18" i="60"/>
  <c r="F18" i="60" s="1"/>
  <c r="G18" i="60" s="1"/>
  <c r="H18" i="60" s="1"/>
  <c r="D19" i="60"/>
  <c r="E19" i="60" s="1"/>
  <c r="F19" i="60" s="1"/>
  <c r="G19" i="60" s="1"/>
  <c r="D20" i="60"/>
  <c r="D21" i="60"/>
  <c r="E21" i="60"/>
  <c r="F21" i="60" s="1"/>
  <c r="G21" i="60" s="1"/>
  <c r="H21" i="60" s="1"/>
  <c r="I21" i="60" s="1"/>
  <c r="D22" i="60"/>
  <c r="E22" i="60" s="1"/>
  <c r="F22" i="60" s="1"/>
  <c r="G22" i="60" s="1"/>
  <c r="H22" i="60" s="1"/>
  <c r="I22" i="60" s="1"/>
  <c r="D23" i="60"/>
  <c r="E23" i="60" s="1"/>
  <c r="F23" i="60" s="1"/>
  <c r="G23" i="60" s="1"/>
  <c r="H23" i="60" s="1"/>
  <c r="I23" i="60" s="1"/>
  <c r="D32" i="60"/>
  <c r="D33" i="60"/>
  <c r="E33" i="60" s="1"/>
  <c r="F33" i="60"/>
  <c r="G33" i="60"/>
  <c r="H33" i="60" s="1"/>
  <c r="I33" i="60" s="1"/>
  <c r="D34" i="60"/>
  <c r="E34" i="60" s="1"/>
  <c r="F34" i="60" s="1"/>
  <c r="G34" i="60" s="1"/>
  <c r="H34" i="60" s="1"/>
  <c r="I34" i="60" s="1"/>
  <c r="D35" i="60"/>
  <c r="E35" i="60" s="1"/>
  <c r="F35" i="60" s="1"/>
  <c r="G35" i="60"/>
  <c r="H35" i="60" s="1"/>
  <c r="I35" i="60" s="1"/>
  <c r="D36" i="60"/>
  <c r="E36" i="60" s="1"/>
  <c r="F36" i="60" s="1"/>
  <c r="G36" i="60" s="1"/>
  <c r="H36" i="60" s="1"/>
  <c r="I36" i="60" s="1"/>
  <c r="D37" i="60"/>
  <c r="E37" i="60" s="1"/>
  <c r="F37" i="60" s="1"/>
  <c r="G37" i="60" s="1"/>
  <c r="H37" i="60" s="1"/>
  <c r="I37" i="60" s="1"/>
  <c r="D38" i="60"/>
  <c r="E38" i="60"/>
  <c r="F38" i="60" s="1"/>
  <c r="G38" i="60" s="1"/>
  <c r="H38" i="60" s="1"/>
  <c r="I38" i="60" s="1"/>
  <c r="D39" i="60"/>
  <c r="E39" i="60" s="1"/>
  <c r="F39" i="60" s="1"/>
  <c r="G39" i="60" s="1"/>
  <c r="H39" i="60" s="1"/>
  <c r="I39" i="60" s="1"/>
  <c r="D40" i="60"/>
  <c r="E40" i="60" s="1"/>
  <c r="F40" i="60"/>
  <c r="G40" i="60" s="1"/>
  <c r="H40" i="60" s="1"/>
  <c r="I40" i="60" s="1"/>
  <c r="E14" i="59"/>
  <c r="F14" i="59"/>
  <c r="G14" i="59"/>
  <c r="H14" i="59" s="1"/>
  <c r="I14" i="59" s="1"/>
  <c r="J14" i="59" s="1"/>
  <c r="E15" i="59"/>
  <c r="F15" i="59"/>
  <c r="G15" i="59" s="1"/>
  <c r="H15" i="59" s="1"/>
  <c r="I15" i="59" s="1"/>
  <c r="J15" i="59" s="1"/>
  <c r="E16" i="59"/>
  <c r="F16" i="59"/>
  <c r="G16" i="59"/>
  <c r="H16" i="59" s="1"/>
  <c r="I16" i="59" s="1"/>
  <c r="J16" i="59" s="1"/>
  <c r="E17" i="59"/>
  <c r="F17" i="59"/>
  <c r="G17" i="59" s="1"/>
  <c r="H17" i="59" s="1"/>
  <c r="I17" i="59" s="1"/>
  <c r="J17" i="59" s="1"/>
  <c r="E18" i="59"/>
  <c r="F18" i="59"/>
  <c r="G18" i="59" s="1"/>
  <c r="H18" i="59" s="1"/>
  <c r="I18" i="59" s="1"/>
  <c r="J18" i="59" s="1"/>
  <c r="E19" i="59"/>
  <c r="F19" i="59"/>
  <c r="G19" i="59" s="1"/>
  <c r="H19" i="59" s="1"/>
  <c r="I19" i="59" s="1"/>
  <c r="J19" i="59" s="1"/>
  <c r="E20" i="59"/>
  <c r="F20" i="59"/>
  <c r="G20" i="59"/>
  <c r="H20" i="59" s="1"/>
  <c r="I20" i="59" s="1"/>
  <c r="J20" i="59"/>
  <c r="E21" i="59"/>
  <c r="F21" i="59"/>
  <c r="G21" i="59" s="1"/>
  <c r="H21" i="59" s="1"/>
  <c r="I21" i="59" s="1"/>
  <c r="J21" i="59" s="1"/>
  <c r="E22" i="59"/>
  <c r="F22" i="59"/>
  <c r="G22" i="59" s="1"/>
  <c r="H22" i="59" s="1"/>
  <c r="I22" i="59" s="1"/>
  <c r="J22" i="59" s="1"/>
  <c r="E23" i="59"/>
  <c r="F23" i="59" s="1"/>
  <c r="G23" i="59" s="1"/>
  <c r="H23" i="59" s="1"/>
  <c r="I23" i="59" s="1"/>
  <c r="J23" i="59"/>
  <c r="E24" i="59"/>
  <c r="F24" i="59"/>
  <c r="G24" i="59"/>
  <c r="H24" i="59"/>
  <c r="I24" i="59" s="1"/>
  <c r="J24" i="59"/>
  <c r="E25" i="59"/>
  <c r="F25" i="59"/>
  <c r="G25" i="59" s="1"/>
  <c r="H25" i="59"/>
  <c r="I25" i="59"/>
  <c r="J25" i="59" s="1"/>
  <c r="E26" i="59"/>
  <c r="F26" i="59"/>
  <c r="G26" i="59"/>
  <c r="H26" i="59" s="1"/>
  <c r="I26" i="59" s="1"/>
  <c r="J26" i="59"/>
  <c r="E27" i="59"/>
  <c r="F27" i="59" s="1"/>
  <c r="G27" i="59" s="1"/>
  <c r="H27" i="59" s="1"/>
  <c r="I27" i="59" s="1"/>
  <c r="J27" i="59" s="1"/>
  <c r="E28" i="59"/>
  <c r="F28" i="59"/>
  <c r="G28" i="59"/>
  <c r="H28" i="59"/>
  <c r="I28" i="59" s="1"/>
  <c r="J28" i="59" s="1"/>
  <c r="E29" i="59"/>
  <c r="F29" i="59"/>
  <c r="G29" i="59" s="1"/>
  <c r="H29" i="59" s="1"/>
  <c r="I29" i="59" s="1"/>
  <c r="J29" i="59" s="1"/>
  <c r="D30" i="59"/>
  <c r="E30" i="59"/>
  <c r="D32" i="59"/>
  <c r="D33" i="59" s="1"/>
  <c r="H13" i="58"/>
  <c r="I13" i="58"/>
  <c r="I50" i="58" s="1"/>
  <c r="K13" i="58"/>
  <c r="L13" i="58" s="1"/>
  <c r="M13" i="58" s="1"/>
  <c r="N13" i="58" s="1"/>
  <c r="O13" i="58" s="1"/>
  <c r="P13" i="58" s="1"/>
  <c r="H14" i="58"/>
  <c r="I14" i="58" s="1"/>
  <c r="K14" i="58"/>
  <c r="L14" i="58" s="1"/>
  <c r="M14" i="58" s="1"/>
  <c r="N14" i="58" s="1"/>
  <c r="O14" i="58"/>
  <c r="P14" i="58"/>
  <c r="H15" i="58"/>
  <c r="I15" i="58" s="1"/>
  <c r="K15" i="58"/>
  <c r="L15" i="58"/>
  <c r="M15" i="58"/>
  <c r="N15" i="58" s="1"/>
  <c r="O15" i="58" s="1"/>
  <c r="P15" i="58" s="1"/>
  <c r="H16" i="58"/>
  <c r="I16" i="58" s="1"/>
  <c r="K16" i="58"/>
  <c r="L16" i="58" s="1"/>
  <c r="M16" i="58" s="1"/>
  <c r="N16" i="58" s="1"/>
  <c r="O16" i="58"/>
  <c r="P16" i="58"/>
  <c r="H17" i="58"/>
  <c r="I17" i="58" s="1"/>
  <c r="K17" i="58"/>
  <c r="L17" i="58"/>
  <c r="M17" i="58"/>
  <c r="N17" i="58" s="1"/>
  <c r="O17" i="58" s="1"/>
  <c r="P17" i="58" s="1"/>
  <c r="H18" i="58"/>
  <c r="I18" i="58" s="1"/>
  <c r="K18" i="58"/>
  <c r="L18" i="58" s="1"/>
  <c r="M18" i="58" s="1"/>
  <c r="N18" i="58" s="1"/>
  <c r="O18" i="58"/>
  <c r="P18" i="58"/>
  <c r="H19" i="58"/>
  <c r="I19" i="58" s="1"/>
  <c r="K19" i="58"/>
  <c r="L19" i="58"/>
  <c r="M19" i="58"/>
  <c r="N19" i="58" s="1"/>
  <c r="O19" i="58" s="1"/>
  <c r="P19" i="58" s="1"/>
  <c r="H20" i="58"/>
  <c r="I20" i="58" s="1"/>
  <c r="K20" i="58"/>
  <c r="L20" i="58" s="1"/>
  <c r="M20" i="58" s="1"/>
  <c r="N20" i="58" s="1"/>
  <c r="O20" i="58"/>
  <c r="P20" i="58"/>
  <c r="H21" i="58"/>
  <c r="I21" i="58" s="1"/>
  <c r="K21" i="58"/>
  <c r="L21" i="58"/>
  <c r="M21" i="58"/>
  <c r="N21" i="58" s="1"/>
  <c r="O21" i="58" s="1"/>
  <c r="P21" i="58" s="1"/>
  <c r="H22" i="58"/>
  <c r="I22" i="58" s="1"/>
  <c r="K22" i="58"/>
  <c r="L22" i="58" s="1"/>
  <c r="M22" i="58" s="1"/>
  <c r="N22" i="58" s="1"/>
  <c r="O22" i="58"/>
  <c r="P22" i="58"/>
  <c r="H23" i="58"/>
  <c r="I23" i="58" s="1"/>
  <c r="K23" i="58"/>
  <c r="L23" i="58"/>
  <c r="M23" i="58"/>
  <c r="N23" i="58" s="1"/>
  <c r="O23" i="58" s="1"/>
  <c r="P23" i="58" s="1"/>
  <c r="H24" i="58"/>
  <c r="I24" i="58" s="1"/>
  <c r="K24" i="58"/>
  <c r="L24" i="58" s="1"/>
  <c r="M24" i="58" s="1"/>
  <c r="N24" i="58" s="1"/>
  <c r="O24" i="58"/>
  <c r="P24" i="58"/>
  <c r="H25" i="58"/>
  <c r="I25" i="58" s="1"/>
  <c r="K25" i="58"/>
  <c r="L25" i="58"/>
  <c r="M25" i="58"/>
  <c r="N25" i="58" s="1"/>
  <c r="O25" i="58" s="1"/>
  <c r="P25" i="58" s="1"/>
  <c r="H26" i="58"/>
  <c r="I26" i="58" s="1"/>
  <c r="K26" i="58"/>
  <c r="L26" i="58" s="1"/>
  <c r="M26" i="58" s="1"/>
  <c r="N26" i="58" s="1"/>
  <c r="O26" i="58"/>
  <c r="P26" i="58"/>
  <c r="H27" i="58"/>
  <c r="I27" i="58" s="1"/>
  <c r="K27" i="58"/>
  <c r="L27" i="58"/>
  <c r="M27" i="58"/>
  <c r="N27" i="58" s="1"/>
  <c r="O27" i="58" s="1"/>
  <c r="P27" i="58" s="1"/>
  <c r="H28" i="58"/>
  <c r="I28" i="58" s="1"/>
  <c r="K28" i="58"/>
  <c r="L28" i="58" s="1"/>
  <c r="M28" i="58" s="1"/>
  <c r="N28" i="58" s="1"/>
  <c r="O28" i="58"/>
  <c r="P28" i="58"/>
  <c r="H29" i="58"/>
  <c r="I29" i="58" s="1"/>
  <c r="K29" i="58"/>
  <c r="L29" i="58"/>
  <c r="M29" i="58"/>
  <c r="N29" i="58" s="1"/>
  <c r="O29" i="58" s="1"/>
  <c r="P29" i="58" s="1"/>
  <c r="H30" i="58"/>
  <c r="I30" i="58" s="1"/>
  <c r="K30" i="58"/>
  <c r="L30" i="58" s="1"/>
  <c r="M30" i="58" s="1"/>
  <c r="N30" i="58" s="1"/>
  <c r="O30" i="58"/>
  <c r="P30" i="58"/>
  <c r="H31" i="58"/>
  <c r="I31" i="58" s="1"/>
  <c r="K31" i="58"/>
  <c r="L31" i="58"/>
  <c r="M31" i="58"/>
  <c r="N31" i="58" s="1"/>
  <c r="O31" i="58" s="1"/>
  <c r="P31" i="58" s="1"/>
  <c r="H32" i="58"/>
  <c r="I32" i="58" s="1"/>
  <c r="K32" i="58"/>
  <c r="L32" i="58" s="1"/>
  <c r="M32" i="58" s="1"/>
  <c r="N32" i="58" s="1"/>
  <c r="O32" i="58"/>
  <c r="P32" i="58"/>
  <c r="H33" i="58"/>
  <c r="I33" i="58" s="1"/>
  <c r="K33" i="58"/>
  <c r="L33" i="58"/>
  <c r="M33" i="58"/>
  <c r="N33" i="58" s="1"/>
  <c r="O33" i="58" s="1"/>
  <c r="P33" i="58" s="1"/>
  <c r="H34" i="58"/>
  <c r="I34" i="58" s="1"/>
  <c r="K34" i="58"/>
  <c r="L34" i="58" s="1"/>
  <c r="M34" i="58" s="1"/>
  <c r="N34" i="58" s="1"/>
  <c r="O34" i="58"/>
  <c r="P34" i="58"/>
  <c r="H35" i="58"/>
  <c r="I35" i="58" s="1"/>
  <c r="K35" i="58"/>
  <c r="L35" i="58"/>
  <c r="M35" i="58"/>
  <c r="N35" i="58" s="1"/>
  <c r="O35" i="58" s="1"/>
  <c r="P35" i="58" s="1"/>
  <c r="H36" i="58"/>
  <c r="I36" i="58" s="1"/>
  <c r="K36" i="58"/>
  <c r="L36" i="58" s="1"/>
  <c r="M36" i="58" s="1"/>
  <c r="N36" i="58" s="1"/>
  <c r="O36" i="58"/>
  <c r="P36" i="58"/>
  <c r="H37" i="58"/>
  <c r="I37" i="58" s="1"/>
  <c r="K37" i="58"/>
  <c r="L37" i="58"/>
  <c r="M37" i="58"/>
  <c r="N37" i="58" s="1"/>
  <c r="O37" i="58" s="1"/>
  <c r="P37" i="58" s="1"/>
  <c r="H38" i="58"/>
  <c r="I38" i="58" s="1"/>
  <c r="K38" i="58"/>
  <c r="L38" i="58" s="1"/>
  <c r="M38" i="58" s="1"/>
  <c r="N38" i="58" s="1"/>
  <c r="O38" i="58"/>
  <c r="P38" i="58"/>
  <c r="H39" i="58"/>
  <c r="I39" i="58" s="1"/>
  <c r="K39" i="58"/>
  <c r="L39" i="58"/>
  <c r="M39" i="58"/>
  <c r="N39" i="58" s="1"/>
  <c r="O39" i="58" s="1"/>
  <c r="P39" i="58" s="1"/>
  <c r="H40" i="58"/>
  <c r="I40" i="58" s="1"/>
  <c r="K40" i="58"/>
  <c r="L40" i="58" s="1"/>
  <c r="M40" i="58" s="1"/>
  <c r="N40" i="58" s="1"/>
  <c r="O40" i="58"/>
  <c r="P40" i="58"/>
  <c r="H41" i="58"/>
  <c r="I41" i="58" s="1"/>
  <c r="K41" i="58"/>
  <c r="L41" i="58"/>
  <c r="M41" i="58"/>
  <c r="N41" i="58" s="1"/>
  <c r="O41" i="58" s="1"/>
  <c r="P41" i="58" s="1"/>
  <c r="H42" i="58"/>
  <c r="I42" i="58" s="1"/>
  <c r="K42" i="58"/>
  <c r="L42" i="58" s="1"/>
  <c r="M42" i="58" s="1"/>
  <c r="N42" i="58" s="1"/>
  <c r="O42" i="58"/>
  <c r="P42" i="58"/>
  <c r="H43" i="58"/>
  <c r="I43" i="58" s="1"/>
  <c r="K43" i="58"/>
  <c r="L43" i="58"/>
  <c r="M43" i="58"/>
  <c r="N43" i="58" s="1"/>
  <c r="O43" i="58" s="1"/>
  <c r="P43" i="58" s="1"/>
  <c r="H44" i="58"/>
  <c r="I44" i="58" s="1"/>
  <c r="K44" i="58"/>
  <c r="L44" i="58" s="1"/>
  <c r="M44" i="58" s="1"/>
  <c r="N44" i="58" s="1"/>
  <c r="O44" i="58"/>
  <c r="P44" i="58"/>
  <c r="H45" i="58"/>
  <c r="I45" i="58" s="1"/>
  <c r="K45" i="58"/>
  <c r="L45" i="58"/>
  <c r="M45" i="58"/>
  <c r="N45" i="58" s="1"/>
  <c r="O45" i="58" s="1"/>
  <c r="P45" i="58" s="1"/>
  <c r="H46" i="58"/>
  <c r="I46" i="58" s="1"/>
  <c r="K46" i="58"/>
  <c r="L46" i="58" s="1"/>
  <c r="M46" i="58" s="1"/>
  <c r="N46" i="58" s="1"/>
  <c r="O46" i="58"/>
  <c r="P46" i="58"/>
  <c r="H47" i="58"/>
  <c r="I47" i="58" s="1"/>
  <c r="K47" i="58"/>
  <c r="L47" i="58"/>
  <c r="M47" i="58"/>
  <c r="N47" i="58" s="1"/>
  <c r="O47" i="58" s="1"/>
  <c r="P47" i="58" s="1"/>
  <c r="H48" i="58"/>
  <c r="I48" i="58" s="1"/>
  <c r="K48" i="58"/>
  <c r="L48" i="58" s="1"/>
  <c r="M48" i="58" s="1"/>
  <c r="N48" i="58" s="1"/>
  <c r="O48" i="58"/>
  <c r="P48" i="58"/>
  <c r="H49" i="58"/>
  <c r="I49" i="58" s="1"/>
  <c r="K49" i="58"/>
  <c r="L49" i="58"/>
  <c r="M49" i="58"/>
  <c r="N49" i="58" s="1"/>
  <c r="O49" i="58" s="1"/>
  <c r="P49" i="58" s="1"/>
  <c r="H50" i="58"/>
  <c r="C12" i="57"/>
  <c r="D14" i="57"/>
  <c r="E14" i="57"/>
  <c r="F14" i="57"/>
  <c r="G14" i="57" s="1"/>
  <c r="H14" i="57" s="1"/>
  <c r="I14" i="57" s="1"/>
  <c r="D15" i="57"/>
  <c r="E15" i="57" s="1"/>
  <c r="F15" i="57" s="1"/>
  <c r="G15" i="57" s="1"/>
  <c r="H15" i="57" s="1"/>
  <c r="I15" i="57" s="1"/>
  <c r="D16" i="57"/>
  <c r="E16" i="57"/>
  <c r="F16" i="57" s="1"/>
  <c r="G16" i="57" s="1"/>
  <c r="H16" i="57" s="1"/>
  <c r="I16" i="57" s="1"/>
  <c r="D17" i="57"/>
  <c r="E17" i="57" s="1"/>
  <c r="F17" i="57" s="1"/>
  <c r="G17" i="57"/>
  <c r="H17" i="57" s="1"/>
  <c r="I17" i="57" s="1"/>
  <c r="D18" i="57"/>
  <c r="E18" i="57"/>
  <c r="F18" i="57"/>
  <c r="G18" i="57" s="1"/>
  <c r="H18" i="57" s="1"/>
  <c r="I18" i="57" s="1"/>
  <c r="D19" i="57"/>
  <c r="E19" i="57" s="1"/>
  <c r="F19" i="57" s="1"/>
  <c r="G19" i="57" s="1"/>
  <c r="H19" i="57" s="1"/>
  <c r="I19" i="57" s="1"/>
  <c r="D20" i="57"/>
  <c r="E20" i="57"/>
  <c r="F20" i="57" s="1"/>
  <c r="G20" i="57" s="1"/>
  <c r="H20" i="57" s="1"/>
  <c r="I20" i="57" s="1"/>
  <c r="D21" i="57"/>
  <c r="E21" i="57" s="1"/>
  <c r="F21" i="57" s="1"/>
  <c r="G21" i="57" s="1"/>
  <c r="H21" i="57" s="1"/>
  <c r="I21" i="57" s="1"/>
  <c r="D22" i="57"/>
  <c r="E22" i="57"/>
  <c r="F22" i="57" s="1"/>
  <c r="G22" i="57" s="1"/>
  <c r="H22" i="57" s="1"/>
  <c r="I22" i="57" s="1"/>
  <c r="D23" i="57"/>
  <c r="E23" i="57"/>
  <c r="F23" i="57" s="1"/>
  <c r="G23" i="57" s="1"/>
  <c r="H23" i="57" s="1"/>
  <c r="I23" i="57"/>
  <c r="D27" i="57"/>
  <c r="D28" i="57"/>
  <c r="E28" i="57" s="1"/>
  <c r="F28" i="57"/>
  <c r="G28" i="57" s="1"/>
  <c r="H28" i="57" s="1"/>
  <c r="I28" i="57" s="1"/>
  <c r="D29" i="57"/>
  <c r="E29" i="57" s="1"/>
  <c r="F29" i="57"/>
  <c r="G29" i="57"/>
  <c r="H29" i="57" s="1"/>
  <c r="I29" i="57" s="1"/>
  <c r="D30" i="57"/>
  <c r="E30" i="57"/>
  <c r="F30" i="57"/>
  <c r="G30" i="57" s="1"/>
  <c r="H30" i="57" s="1"/>
  <c r="I30" i="57" s="1"/>
  <c r="D31" i="57"/>
  <c r="E31" i="57" s="1"/>
  <c r="F31" i="57" s="1"/>
  <c r="G31" i="57" s="1"/>
  <c r="H31" i="57" s="1"/>
  <c r="I31" i="57" s="1"/>
  <c r="D32" i="57"/>
  <c r="E32" i="57"/>
  <c r="F32" i="57" s="1"/>
  <c r="G32" i="57" s="1"/>
  <c r="H32" i="57" s="1"/>
  <c r="I32" i="57"/>
  <c r="D33" i="57"/>
  <c r="E33" i="57" s="1"/>
  <c r="F33" i="57" s="1"/>
  <c r="G33" i="57" s="1"/>
  <c r="H33" i="57" s="1"/>
  <c r="I33" i="57" s="1"/>
  <c r="D34" i="57"/>
  <c r="E34" i="57" s="1"/>
  <c r="F34" i="57" s="1"/>
  <c r="G34" i="57" s="1"/>
  <c r="H34" i="57"/>
  <c r="I34" i="57" s="1"/>
  <c r="D35" i="57"/>
  <c r="E35" i="57" s="1"/>
  <c r="F35" i="57" s="1"/>
  <c r="G35" i="57"/>
  <c r="H35" i="57"/>
  <c r="I35" i="57" s="1"/>
  <c r="D36" i="57"/>
  <c r="E36" i="57" s="1"/>
  <c r="F36" i="57" s="1"/>
  <c r="G36" i="57" s="1"/>
  <c r="H36" i="57" s="1"/>
  <c r="I36" i="57" s="1"/>
  <c r="D37" i="57"/>
  <c r="E37" i="57" s="1"/>
  <c r="F37" i="57"/>
  <c r="G37" i="57" s="1"/>
  <c r="H37" i="57" s="1"/>
  <c r="I37" i="57" s="1"/>
  <c r="D38" i="57"/>
  <c r="E38" i="57"/>
  <c r="F38" i="57" s="1"/>
  <c r="G38" i="57" s="1"/>
  <c r="H38" i="57" s="1"/>
  <c r="I38" i="57" s="1"/>
  <c r="D39" i="57"/>
  <c r="E39" i="57" s="1"/>
  <c r="F39" i="57"/>
  <c r="G39" i="57" s="1"/>
  <c r="H39" i="57" s="1"/>
  <c r="I39" i="57" s="1"/>
  <c r="D40" i="57"/>
  <c r="E40" i="57" s="1"/>
  <c r="F40" i="57" s="1"/>
  <c r="G40" i="57" s="1"/>
  <c r="H40" i="57" s="1"/>
  <c r="I40" i="57" s="1"/>
  <c r="C41" i="57"/>
  <c r="E14" i="56"/>
  <c r="F14" i="56"/>
  <c r="G14" i="56" s="1"/>
  <c r="H14" i="56" s="1"/>
  <c r="I14" i="56" s="1"/>
  <c r="J14" i="56"/>
  <c r="E15" i="56"/>
  <c r="F15" i="56" s="1"/>
  <c r="G15" i="56" s="1"/>
  <c r="H15" i="56" s="1"/>
  <c r="I15" i="56" s="1"/>
  <c r="J15" i="56" s="1"/>
  <c r="E16" i="56"/>
  <c r="F16" i="56" s="1"/>
  <c r="G16" i="56" s="1"/>
  <c r="H16" i="56" s="1"/>
  <c r="I16" i="56"/>
  <c r="J16" i="56" s="1"/>
  <c r="E17" i="56"/>
  <c r="F17" i="56" s="1"/>
  <c r="G17" i="56" s="1"/>
  <c r="H17" i="56"/>
  <c r="I17" i="56" s="1"/>
  <c r="J17" i="56" s="1"/>
  <c r="E18" i="56"/>
  <c r="F18" i="56" s="1"/>
  <c r="G18" i="56" s="1"/>
  <c r="H18" i="56" s="1"/>
  <c r="I18" i="56" s="1"/>
  <c r="J18" i="56" s="1"/>
  <c r="E19" i="56"/>
  <c r="F19" i="56" s="1"/>
  <c r="G19" i="56"/>
  <c r="H19" i="56" s="1"/>
  <c r="I19" i="56" s="1"/>
  <c r="J19" i="56" s="1"/>
  <c r="E20" i="56"/>
  <c r="F20" i="56"/>
  <c r="G20" i="56" s="1"/>
  <c r="H20" i="56" s="1"/>
  <c r="I20" i="56" s="1"/>
  <c r="J20" i="56" s="1"/>
  <c r="E21" i="56"/>
  <c r="F21" i="56" s="1"/>
  <c r="G21" i="56"/>
  <c r="H21" i="56" s="1"/>
  <c r="I21" i="56" s="1"/>
  <c r="J21" i="56" s="1"/>
  <c r="E22" i="56"/>
  <c r="F22" i="56" s="1"/>
  <c r="G22" i="56" s="1"/>
  <c r="H22" i="56" s="1"/>
  <c r="I22" i="56" s="1"/>
  <c r="J22" i="56" s="1"/>
  <c r="E23" i="56"/>
  <c r="F23" i="56" s="1"/>
  <c r="G23" i="56" s="1"/>
  <c r="H23" i="56" s="1"/>
  <c r="I23" i="56"/>
  <c r="J23" i="56" s="1"/>
  <c r="E24" i="56"/>
  <c r="F24" i="56" s="1"/>
  <c r="G24" i="56" s="1"/>
  <c r="H24" i="56" s="1"/>
  <c r="I24" i="56" s="1"/>
  <c r="J24" i="56" s="1"/>
  <c r="E25" i="56"/>
  <c r="F25" i="56" s="1"/>
  <c r="G25" i="56" s="1"/>
  <c r="H25" i="56" s="1"/>
  <c r="I25" i="56" s="1"/>
  <c r="J25" i="56" s="1"/>
  <c r="E26" i="56"/>
  <c r="F26" i="56" s="1"/>
  <c r="G26" i="56"/>
  <c r="H26" i="56" s="1"/>
  <c r="I26" i="56" s="1"/>
  <c r="J26" i="56" s="1"/>
  <c r="E27" i="56"/>
  <c r="F27" i="56" s="1"/>
  <c r="G27" i="56" s="1"/>
  <c r="H27" i="56" s="1"/>
  <c r="I27" i="56" s="1"/>
  <c r="J27" i="56" s="1"/>
  <c r="E28" i="56"/>
  <c r="F28" i="56"/>
  <c r="G28" i="56" s="1"/>
  <c r="H28" i="56" s="1"/>
  <c r="I28" i="56" s="1"/>
  <c r="J28" i="56" s="1"/>
  <c r="E29" i="56"/>
  <c r="F29" i="56" s="1"/>
  <c r="G29" i="56" s="1"/>
  <c r="H29" i="56" s="1"/>
  <c r="I29" i="56" s="1"/>
  <c r="J29" i="56" s="1"/>
  <c r="D30" i="56"/>
  <c r="E30" i="56"/>
  <c r="H17" i="55"/>
  <c r="I17" i="55"/>
  <c r="K17" i="55"/>
  <c r="L17" i="55"/>
  <c r="M17" i="55" s="1"/>
  <c r="N17" i="55" s="1"/>
  <c r="O17" i="55" s="1"/>
  <c r="P17" i="55" s="1"/>
  <c r="H18" i="55"/>
  <c r="I18" i="55"/>
  <c r="K18" i="55"/>
  <c r="L18" i="55"/>
  <c r="M18" i="55" s="1"/>
  <c r="N18" i="55"/>
  <c r="O18" i="55" s="1"/>
  <c r="P18" i="55" s="1"/>
  <c r="H19" i="55"/>
  <c r="I19" i="55" s="1"/>
  <c r="K19" i="55"/>
  <c r="L19" i="55"/>
  <c r="M19" i="55" s="1"/>
  <c r="N19" i="55" s="1"/>
  <c r="O19" i="55" s="1"/>
  <c r="P19" i="55" s="1"/>
  <c r="H20" i="55"/>
  <c r="I20" i="55" s="1"/>
  <c r="K20" i="55"/>
  <c r="L20" i="55" s="1"/>
  <c r="M20" i="55" s="1"/>
  <c r="N20" i="55" s="1"/>
  <c r="O20" i="55" s="1"/>
  <c r="P20" i="55" s="1"/>
  <c r="H21" i="55"/>
  <c r="I21" i="55"/>
  <c r="K21" i="55"/>
  <c r="L21" i="55" s="1"/>
  <c r="M21" i="55" s="1"/>
  <c r="N21" i="55" s="1"/>
  <c r="O21" i="55" s="1"/>
  <c r="P21" i="55" s="1"/>
  <c r="H22" i="55"/>
  <c r="I22" i="55"/>
  <c r="K22" i="55"/>
  <c r="L22" i="55"/>
  <c r="M22" i="55" s="1"/>
  <c r="N22" i="55"/>
  <c r="O22" i="55" s="1"/>
  <c r="P22" i="55" s="1"/>
  <c r="H23" i="55"/>
  <c r="I23" i="55" s="1"/>
  <c r="K23" i="55"/>
  <c r="L23" i="55"/>
  <c r="M23" i="55" s="1"/>
  <c r="N23" i="55" s="1"/>
  <c r="O23" i="55" s="1"/>
  <c r="P23" i="55" s="1"/>
  <c r="H24" i="55"/>
  <c r="I24" i="55" s="1"/>
  <c r="K24" i="55"/>
  <c r="L24" i="55"/>
  <c r="M24" i="55" s="1"/>
  <c r="N24" i="55" s="1"/>
  <c r="O24" i="55" s="1"/>
  <c r="P24" i="55" s="1"/>
  <c r="H25" i="55"/>
  <c r="I25" i="55"/>
  <c r="K25" i="55"/>
  <c r="L25" i="55"/>
  <c r="M25" i="55"/>
  <c r="N25" i="55"/>
  <c r="O25" i="55" s="1"/>
  <c r="P25" i="55" s="1"/>
  <c r="H26" i="55"/>
  <c r="I26" i="55"/>
  <c r="K26" i="55"/>
  <c r="L26" i="55"/>
  <c r="M26" i="55" s="1"/>
  <c r="N26" i="55" s="1"/>
  <c r="O26" i="55" s="1"/>
  <c r="P26" i="55" s="1"/>
  <c r="H27" i="55"/>
  <c r="I27" i="55" s="1"/>
  <c r="K27" i="55"/>
  <c r="L27" i="55"/>
  <c r="M27" i="55" s="1"/>
  <c r="N27" i="55" s="1"/>
  <c r="O27" i="55" s="1"/>
  <c r="P27" i="55" s="1"/>
  <c r="H28" i="55"/>
  <c r="I28" i="55" s="1"/>
  <c r="K28" i="55"/>
  <c r="L28" i="55"/>
  <c r="M28" i="55" s="1"/>
  <c r="N28" i="55" s="1"/>
  <c r="O28" i="55" s="1"/>
  <c r="P28" i="55" s="1"/>
  <c r="H29" i="55"/>
  <c r="I29" i="55"/>
  <c r="K29" i="55"/>
  <c r="L29" i="55"/>
  <c r="M29" i="55"/>
  <c r="N29" i="55" s="1"/>
  <c r="O29" i="55" s="1"/>
  <c r="P29" i="55" s="1"/>
  <c r="H30" i="55"/>
  <c r="I30" i="55"/>
  <c r="K30" i="55"/>
  <c r="L30" i="55" s="1"/>
  <c r="M30" i="55" s="1"/>
  <c r="N30" i="55" s="1"/>
  <c r="O30" i="55" s="1"/>
  <c r="P30" i="55" s="1"/>
  <c r="H31" i="55"/>
  <c r="I31" i="55" s="1"/>
  <c r="K31" i="55"/>
  <c r="L31" i="55" s="1"/>
  <c r="M31" i="55" s="1"/>
  <c r="N31" i="55" s="1"/>
  <c r="O31" i="55" s="1"/>
  <c r="P31" i="55" s="1"/>
  <c r="H32" i="55"/>
  <c r="I32" i="55" s="1"/>
  <c r="K32" i="55"/>
  <c r="L32" i="55"/>
  <c r="M32" i="55" s="1"/>
  <c r="N32" i="55" s="1"/>
  <c r="O32" i="55" s="1"/>
  <c r="P32" i="55" s="1"/>
  <c r="H33" i="55"/>
  <c r="I33" i="55"/>
  <c r="K33" i="55"/>
  <c r="L33" i="55"/>
  <c r="M33" i="55" s="1"/>
  <c r="N33" i="55" s="1"/>
  <c r="O33" i="55" s="1"/>
  <c r="P33" i="55" s="1"/>
  <c r="H34" i="55"/>
  <c r="I34" i="55"/>
  <c r="K34" i="55"/>
  <c r="L34" i="55"/>
  <c r="M34" i="55" s="1"/>
  <c r="N34" i="55"/>
  <c r="O34" i="55" s="1"/>
  <c r="P34" i="55" s="1"/>
  <c r="H35" i="55"/>
  <c r="I35" i="55" s="1"/>
  <c r="K35" i="55"/>
  <c r="L35" i="55"/>
  <c r="M35" i="55" s="1"/>
  <c r="N35" i="55" s="1"/>
  <c r="O35" i="55" s="1"/>
  <c r="P35" i="55" s="1"/>
  <c r="H36" i="55"/>
  <c r="I36" i="55" s="1"/>
  <c r="K36" i="55"/>
  <c r="L36" i="55" s="1"/>
  <c r="M36" i="55" s="1"/>
  <c r="N36" i="55" s="1"/>
  <c r="O36" i="55" s="1"/>
  <c r="P36" i="55" s="1"/>
  <c r="H37" i="55"/>
  <c r="I37" i="55"/>
  <c r="K37" i="55"/>
  <c r="L37" i="55" s="1"/>
  <c r="M37" i="55" s="1"/>
  <c r="N37" i="55" s="1"/>
  <c r="O37" i="55" s="1"/>
  <c r="P37" i="55" s="1"/>
  <c r="H38" i="55"/>
  <c r="I38" i="55"/>
  <c r="K38" i="55"/>
  <c r="L38" i="55"/>
  <c r="M38" i="55" s="1"/>
  <c r="N38" i="55"/>
  <c r="O38" i="55" s="1"/>
  <c r="P38" i="55" s="1"/>
  <c r="H39" i="55"/>
  <c r="I39" i="55" s="1"/>
  <c r="K39" i="55"/>
  <c r="L39" i="55"/>
  <c r="M39" i="55" s="1"/>
  <c r="N39" i="55" s="1"/>
  <c r="O39" i="55" s="1"/>
  <c r="P39" i="55" s="1"/>
  <c r="H40" i="55"/>
  <c r="I40" i="55" s="1"/>
  <c r="K40" i="55"/>
  <c r="L40" i="55"/>
  <c r="M40" i="55" s="1"/>
  <c r="N40" i="55" s="1"/>
  <c r="O40" i="55" s="1"/>
  <c r="P40" i="55" s="1"/>
  <c r="H41" i="55"/>
  <c r="I41" i="55"/>
  <c r="K41" i="55"/>
  <c r="L41" i="55"/>
  <c r="M41" i="55"/>
  <c r="N41" i="55"/>
  <c r="O41" i="55" s="1"/>
  <c r="P41" i="55" s="1"/>
  <c r="H42" i="55"/>
  <c r="I42" i="55"/>
  <c r="K42" i="55"/>
  <c r="L42" i="55"/>
  <c r="M42" i="55" s="1"/>
  <c r="N42" i="55" s="1"/>
  <c r="O42" i="55" s="1"/>
  <c r="P42" i="55" s="1"/>
  <c r="H43" i="55"/>
  <c r="I43" i="55" s="1"/>
  <c r="K43" i="55"/>
  <c r="L43" i="55"/>
  <c r="M43" i="55" s="1"/>
  <c r="N43" i="55" s="1"/>
  <c r="O43" i="55" s="1"/>
  <c r="P43" i="55" s="1"/>
  <c r="H44" i="55"/>
  <c r="I44" i="55" s="1"/>
  <c r="K44" i="55"/>
  <c r="L44" i="55"/>
  <c r="M44" i="55" s="1"/>
  <c r="N44" i="55" s="1"/>
  <c r="O44" i="55" s="1"/>
  <c r="P44" i="55" s="1"/>
  <c r="H45" i="55"/>
  <c r="I45" i="55"/>
  <c r="K45" i="55"/>
  <c r="L45" i="55"/>
  <c r="M45" i="55"/>
  <c r="N45" i="55" s="1"/>
  <c r="O45" i="55" s="1"/>
  <c r="P45" i="55" s="1"/>
  <c r="H46" i="55"/>
  <c r="I46" i="55"/>
  <c r="K46" i="55"/>
  <c r="L46" i="55" s="1"/>
  <c r="M46" i="55" s="1"/>
  <c r="N46" i="55" s="1"/>
  <c r="O46" i="55" s="1"/>
  <c r="P46" i="55" s="1"/>
  <c r="H47" i="55"/>
  <c r="I47" i="55" s="1"/>
  <c r="K47" i="55"/>
  <c r="L47" i="55" s="1"/>
  <c r="M47" i="55" s="1"/>
  <c r="N47" i="55" s="1"/>
  <c r="O47" i="55" s="1"/>
  <c r="P47" i="55" s="1"/>
  <c r="H48" i="55"/>
  <c r="I48" i="55" s="1"/>
  <c r="K48" i="55"/>
  <c r="L48" i="55"/>
  <c r="M48" i="55" s="1"/>
  <c r="N48" i="55" s="1"/>
  <c r="O48" i="55" s="1"/>
  <c r="P48" i="55" s="1"/>
  <c r="H49" i="55"/>
  <c r="I49" i="55"/>
  <c r="K49" i="55"/>
  <c r="L49" i="55"/>
  <c r="M49" i="55" s="1"/>
  <c r="N49" i="55" s="1"/>
  <c r="O49" i="55" s="1"/>
  <c r="P49" i="55" s="1"/>
  <c r="D16" i="54"/>
  <c r="E16" i="54" s="1"/>
  <c r="F16" i="54" s="1"/>
  <c r="G16" i="54" s="1"/>
  <c r="H16" i="54" s="1"/>
  <c r="I16" i="54" s="1"/>
  <c r="D18" i="54"/>
  <c r="E18" i="54" s="1"/>
  <c r="F18" i="54"/>
  <c r="G18" i="54" s="1"/>
  <c r="H18" i="54" s="1"/>
  <c r="I18" i="54" s="1"/>
  <c r="D19" i="54"/>
  <c r="E19" i="54" s="1"/>
  <c r="F19" i="54"/>
  <c r="G19" i="54" s="1"/>
  <c r="H19" i="54" s="1"/>
  <c r="I19" i="54" s="1"/>
  <c r="D20" i="54"/>
  <c r="E20" i="54"/>
  <c r="F20" i="54"/>
  <c r="G20" i="54" s="1"/>
  <c r="H20" i="54" s="1"/>
  <c r="I20" i="54" s="1"/>
  <c r="D21" i="54"/>
  <c r="E21" i="54" s="1"/>
  <c r="F21" i="54" s="1"/>
  <c r="G21" i="54" s="1"/>
  <c r="H21" i="54" s="1"/>
  <c r="I21" i="54" s="1"/>
  <c r="D22" i="54"/>
  <c r="E22" i="54"/>
  <c r="F22" i="54" s="1"/>
  <c r="G22" i="54" s="1"/>
  <c r="H22" i="54" s="1"/>
  <c r="I22" i="54"/>
  <c r="D23" i="54"/>
  <c r="E23" i="54" s="1"/>
  <c r="F23" i="54" s="1"/>
  <c r="G23" i="54" s="1"/>
  <c r="H23" i="54" s="1"/>
  <c r="I23" i="54" s="1"/>
  <c r="D32" i="54"/>
  <c r="E32" i="54"/>
  <c r="F32" i="54"/>
  <c r="D33" i="54"/>
  <c r="E33" i="54" s="1"/>
  <c r="F33" i="54" s="1"/>
  <c r="G33" i="54" s="1"/>
  <c r="H33" i="54" s="1"/>
  <c r="I33" i="54" s="1"/>
  <c r="D34" i="54"/>
  <c r="E34" i="54"/>
  <c r="F34" i="54" s="1"/>
  <c r="G34" i="54" s="1"/>
  <c r="H34" i="54" s="1"/>
  <c r="I34" i="54" s="1"/>
  <c r="D35" i="54"/>
  <c r="E35" i="54" s="1"/>
  <c r="F35" i="54" s="1"/>
  <c r="G35" i="54" s="1"/>
  <c r="H35" i="54" s="1"/>
  <c r="I35" i="54" s="1"/>
  <c r="D36" i="54"/>
  <c r="E36" i="54"/>
  <c r="F36" i="54" s="1"/>
  <c r="G36" i="54" s="1"/>
  <c r="H36" i="54" s="1"/>
  <c r="I36" i="54" s="1"/>
  <c r="D37" i="54"/>
  <c r="E37" i="54"/>
  <c r="F37" i="54" s="1"/>
  <c r="G37" i="54" s="1"/>
  <c r="H37" i="54" s="1"/>
  <c r="I37" i="54" s="1"/>
  <c r="D38" i="54"/>
  <c r="E38" i="54"/>
  <c r="F38" i="54" s="1"/>
  <c r="G38" i="54"/>
  <c r="H38" i="54" s="1"/>
  <c r="I38" i="54" s="1"/>
  <c r="D39" i="54"/>
  <c r="E39" i="54" s="1"/>
  <c r="F39" i="54" s="1"/>
  <c r="G39" i="54" s="1"/>
  <c r="H39" i="54" s="1"/>
  <c r="I39" i="54" s="1"/>
  <c r="D40" i="54"/>
  <c r="E40" i="54"/>
  <c r="F40" i="54" s="1"/>
  <c r="G40" i="54" s="1"/>
  <c r="H40" i="54" s="1"/>
  <c r="I40" i="54" s="1"/>
  <c r="E14" i="53"/>
  <c r="F14" i="53" s="1"/>
  <c r="G14" i="53" s="1"/>
  <c r="H14" i="53" s="1"/>
  <c r="I14" i="53"/>
  <c r="J14" i="53" s="1"/>
  <c r="E15" i="53"/>
  <c r="F15" i="53" s="1"/>
  <c r="G15" i="53" s="1"/>
  <c r="H15" i="53" s="1"/>
  <c r="I15" i="53" s="1"/>
  <c r="J15" i="53" s="1"/>
  <c r="E16" i="53"/>
  <c r="F16" i="53" s="1"/>
  <c r="G16" i="53" s="1"/>
  <c r="H16" i="53"/>
  <c r="I16" i="53" s="1"/>
  <c r="J16" i="53" s="1"/>
  <c r="E17" i="53"/>
  <c r="F17" i="53" s="1"/>
  <c r="G17" i="53"/>
  <c r="H17" i="53" s="1"/>
  <c r="I17" i="53"/>
  <c r="J17" i="53" s="1"/>
  <c r="E18" i="53"/>
  <c r="F18" i="53" s="1"/>
  <c r="G18" i="53"/>
  <c r="H18" i="53"/>
  <c r="I18" i="53"/>
  <c r="J18" i="53" s="1"/>
  <c r="E19" i="53"/>
  <c r="F19" i="53"/>
  <c r="G19" i="53"/>
  <c r="H19" i="53" s="1"/>
  <c r="I19" i="53"/>
  <c r="J19" i="53" s="1"/>
  <c r="E20" i="53"/>
  <c r="F20" i="53" s="1"/>
  <c r="G20" i="53" s="1"/>
  <c r="H20" i="53" s="1"/>
  <c r="I20" i="53" s="1"/>
  <c r="J20" i="53" s="1"/>
  <c r="E21" i="53"/>
  <c r="F21" i="53" s="1"/>
  <c r="G21" i="53" s="1"/>
  <c r="H21" i="53" s="1"/>
  <c r="I21" i="53" s="1"/>
  <c r="J21" i="53" s="1"/>
  <c r="E22" i="53"/>
  <c r="F22" i="53" s="1"/>
  <c r="G22" i="53" s="1"/>
  <c r="H22" i="53" s="1"/>
  <c r="I22" i="53" s="1"/>
  <c r="J22" i="53" s="1"/>
  <c r="E23" i="53"/>
  <c r="F23" i="53"/>
  <c r="G23" i="53" s="1"/>
  <c r="H23" i="53" s="1"/>
  <c r="I23" i="53" s="1"/>
  <c r="J23" i="53" s="1"/>
  <c r="E24" i="53"/>
  <c r="F24" i="53" s="1"/>
  <c r="G24" i="53" s="1"/>
  <c r="H24" i="53"/>
  <c r="I24" i="53" s="1"/>
  <c r="J24" i="53" s="1"/>
  <c r="E25" i="53"/>
  <c r="F25" i="53" s="1"/>
  <c r="G25" i="53"/>
  <c r="H25" i="53" s="1"/>
  <c r="I25" i="53"/>
  <c r="J25" i="53" s="1"/>
  <c r="E26" i="53"/>
  <c r="F26" i="53" s="1"/>
  <c r="G26" i="53"/>
  <c r="H26" i="53"/>
  <c r="I26" i="53" s="1"/>
  <c r="J26" i="53" s="1"/>
  <c r="E27" i="53"/>
  <c r="F27" i="53"/>
  <c r="G27" i="53"/>
  <c r="H27" i="53" s="1"/>
  <c r="I27" i="53" s="1"/>
  <c r="J27" i="53" s="1"/>
  <c r="E28" i="53"/>
  <c r="F28" i="53" s="1"/>
  <c r="G28" i="53"/>
  <c r="H28" i="53"/>
  <c r="I28" i="53" s="1"/>
  <c r="J28" i="53" s="1"/>
  <c r="E29" i="53"/>
  <c r="F29" i="53" s="1"/>
  <c r="G29" i="53" s="1"/>
  <c r="H29" i="53" s="1"/>
  <c r="I29" i="53" s="1"/>
  <c r="J29" i="53"/>
  <c r="D30" i="53"/>
  <c r="D32" i="53"/>
  <c r="H19" i="52"/>
  <c r="I19" i="52"/>
  <c r="K19" i="52"/>
  <c r="L19" i="52" s="1"/>
  <c r="M19" i="52" s="1"/>
  <c r="N19" i="52" s="1"/>
  <c r="O19" i="52" s="1"/>
  <c r="P19" i="52" s="1"/>
  <c r="H20" i="52"/>
  <c r="I20" i="52"/>
  <c r="K20" i="52"/>
  <c r="L20" i="52" s="1"/>
  <c r="M20" i="52" s="1"/>
  <c r="N20" i="52" s="1"/>
  <c r="O20" i="52" s="1"/>
  <c r="P20" i="52" s="1"/>
  <c r="H21" i="52"/>
  <c r="I21" i="52"/>
  <c r="K21" i="52"/>
  <c r="L21" i="52" s="1"/>
  <c r="M21" i="52" s="1"/>
  <c r="N21" i="52" s="1"/>
  <c r="O21" i="52" s="1"/>
  <c r="P21" i="52" s="1"/>
  <c r="H22" i="52"/>
  <c r="I22" i="52"/>
  <c r="K22" i="52"/>
  <c r="L22" i="52" s="1"/>
  <c r="M22" i="52" s="1"/>
  <c r="N22" i="52" s="1"/>
  <c r="O22" i="52" s="1"/>
  <c r="P22" i="52" s="1"/>
  <c r="H23" i="52"/>
  <c r="I23" i="52"/>
  <c r="K23" i="52"/>
  <c r="L23" i="52" s="1"/>
  <c r="M23" i="52" s="1"/>
  <c r="N23" i="52" s="1"/>
  <c r="O23" i="52" s="1"/>
  <c r="P23" i="52" s="1"/>
  <c r="H24" i="52"/>
  <c r="I24" i="52"/>
  <c r="K24" i="52"/>
  <c r="L24" i="52" s="1"/>
  <c r="M24" i="52" s="1"/>
  <c r="N24" i="52" s="1"/>
  <c r="O24" i="52" s="1"/>
  <c r="P24" i="52" s="1"/>
  <c r="H25" i="52"/>
  <c r="I25" i="52"/>
  <c r="K25" i="52"/>
  <c r="L25" i="52" s="1"/>
  <c r="M25" i="52" s="1"/>
  <c r="N25" i="52" s="1"/>
  <c r="O25" i="52" s="1"/>
  <c r="P25" i="52" s="1"/>
  <c r="H26" i="52"/>
  <c r="I26" i="52"/>
  <c r="K26" i="52"/>
  <c r="L26" i="52" s="1"/>
  <c r="M26" i="52" s="1"/>
  <c r="N26" i="52" s="1"/>
  <c r="O26" i="52" s="1"/>
  <c r="P26" i="52" s="1"/>
  <c r="H27" i="52"/>
  <c r="I27" i="52"/>
  <c r="K27" i="52"/>
  <c r="L27" i="52" s="1"/>
  <c r="M27" i="52" s="1"/>
  <c r="N27" i="52" s="1"/>
  <c r="O27" i="52" s="1"/>
  <c r="P27" i="52" s="1"/>
  <c r="H28" i="52"/>
  <c r="I28" i="52"/>
  <c r="K28" i="52"/>
  <c r="L28" i="52" s="1"/>
  <c r="M28" i="52" s="1"/>
  <c r="N28" i="52" s="1"/>
  <c r="O28" i="52" s="1"/>
  <c r="P28" i="52" s="1"/>
  <c r="H29" i="52"/>
  <c r="I29" i="52"/>
  <c r="K29" i="52"/>
  <c r="L29" i="52" s="1"/>
  <c r="M29" i="52" s="1"/>
  <c r="N29" i="52" s="1"/>
  <c r="O29" i="52" s="1"/>
  <c r="P29" i="52" s="1"/>
  <c r="H30" i="52"/>
  <c r="I30" i="52"/>
  <c r="K30" i="52"/>
  <c r="L30" i="52" s="1"/>
  <c r="M30" i="52" s="1"/>
  <c r="N30" i="52" s="1"/>
  <c r="O30" i="52" s="1"/>
  <c r="P30" i="52" s="1"/>
  <c r="H31" i="52"/>
  <c r="I31" i="52"/>
  <c r="K31" i="52"/>
  <c r="L31" i="52" s="1"/>
  <c r="M31" i="52" s="1"/>
  <c r="N31" i="52" s="1"/>
  <c r="O31" i="52" s="1"/>
  <c r="P31" i="52" s="1"/>
  <c r="H32" i="52"/>
  <c r="I32" i="52"/>
  <c r="K32" i="52"/>
  <c r="L32" i="52" s="1"/>
  <c r="M32" i="52" s="1"/>
  <c r="N32" i="52" s="1"/>
  <c r="O32" i="52" s="1"/>
  <c r="P32" i="52" s="1"/>
  <c r="H33" i="52"/>
  <c r="I33" i="52"/>
  <c r="K33" i="52"/>
  <c r="L33" i="52" s="1"/>
  <c r="M33" i="52" s="1"/>
  <c r="N33" i="52" s="1"/>
  <c r="O33" i="52" s="1"/>
  <c r="P33" i="52" s="1"/>
  <c r="H34" i="52"/>
  <c r="I34" i="52"/>
  <c r="K34" i="52"/>
  <c r="L34" i="52" s="1"/>
  <c r="M34" i="52" s="1"/>
  <c r="N34" i="52" s="1"/>
  <c r="O34" i="52" s="1"/>
  <c r="P34" i="52" s="1"/>
  <c r="H35" i="52"/>
  <c r="I35" i="52"/>
  <c r="K35" i="52"/>
  <c r="L35" i="52" s="1"/>
  <c r="M35" i="52" s="1"/>
  <c r="N35" i="52" s="1"/>
  <c r="O35" i="52" s="1"/>
  <c r="P35" i="52" s="1"/>
  <c r="H36" i="52"/>
  <c r="I36" i="52"/>
  <c r="K36" i="52"/>
  <c r="L36" i="52" s="1"/>
  <c r="M36" i="52" s="1"/>
  <c r="N36" i="52" s="1"/>
  <c r="O36" i="52" s="1"/>
  <c r="P36" i="52" s="1"/>
  <c r="H37" i="52"/>
  <c r="I37" i="52"/>
  <c r="K37" i="52"/>
  <c r="L37" i="52" s="1"/>
  <c r="M37" i="52" s="1"/>
  <c r="N37" i="52" s="1"/>
  <c r="O37" i="52" s="1"/>
  <c r="P37" i="52" s="1"/>
  <c r="H38" i="52"/>
  <c r="I38" i="52"/>
  <c r="K38" i="52"/>
  <c r="L38" i="52" s="1"/>
  <c r="M38" i="52" s="1"/>
  <c r="N38" i="52" s="1"/>
  <c r="O38" i="52" s="1"/>
  <c r="P38" i="52" s="1"/>
  <c r="H39" i="52"/>
  <c r="I39" i="52"/>
  <c r="K39" i="52"/>
  <c r="L39" i="52" s="1"/>
  <c r="M39" i="52" s="1"/>
  <c r="N39" i="52" s="1"/>
  <c r="O39" i="52" s="1"/>
  <c r="P39" i="52" s="1"/>
  <c r="H40" i="52"/>
  <c r="I40" i="52"/>
  <c r="K40" i="52"/>
  <c r="L40" i="52" s="1"/>
  <c r="M40" i="52" s="1"/>
  <c r="N40" i="52" s="1"/>
  <c r="O40" i="52" s="1"/>
  <c r="P40" i="52" s="1"/>
  <c r="H41" i="52"/>
  <c r="I41" i="52"/>
  <c r="K41" i="52"/>
  <c r="L41" i="52" s="1"/>
  <c r="M41" i="52" s="1"/>
  <c r="N41" i="52" s="1"/>
  <c r="O41" i="52" s="1"/>
  <c r="P41" i="52" s="1"/>
  <c r="H42" i="52"/>
  <c r="I42" i="52"/>
  <c r="K42" i="52"/>
  <c r="L42" i="52" s="1"/>
  <c r="M42" i="52" s="1"/>
  <c r="N42" i="52" s="1"/>
  <c r="O42" i="52" s="1"/>
  <c r="P42" i="52" s="1"/>
  <c r="H43" i="52"/>
  <c r="I43" i="52"/>
  <c r="K43" i="52"/>
  <c r="L43" i="52" s="1"/>
  <c r="M43" i="52" s="1"/>
  <c r="N43" i="52" s="1"/>
  <c r="O43" i="52" s="1"/>
  <c r="P43" i="52" s="1"/>
  <c r="H44" i="52"/>
  <c r="I44" i="52"/>
  <c r="K44" i="52"/>
  <c r="L44" i="52" s="1"/>
  <c r="M44" i="52" s="1"/>
  <c r="N44" i="52" s="1"/>
  <c r="O44" i="52" s="1"/>
  <c r="P44" i="52" s="1"/>
  <c r="H45" i="52"/>
  <c r="I45" i="52"/>
  <c r="K45" i="52"/>
  <c r="L45" i="52" s="1"/>
  <c r="M45" i="52" s="1"/>
  <c r="N45" i="52" s="1"/>
  <c r="O45" i="52" s="1"/>
  <c r="P45" i="52" s="1"/>
  <c r="H46" i="52"/>
  <c r="I46" i="52"/>
  <c r="K46" i="52"/>
  <c r="L46" i="52" s="1"/>
  <c r="M46" i="52" s="1"/>
  <c r="N46" i="52" s="1"/>
  <c r="O46" i="52" s="1"/>
  <c r="P46" i="52" s="1"/>
  <c r="H47" i="52"/>
  <c r="I47" i="52"/>
  <c r="K47" i="52"/>
  <c r="L47" i="52" s="1"/>
  <c r="M47" i="52" s="1"/>
  <c r="N47" i="52" s="1"/>
  <c r="O47" i="52" s="1"/>
  <c r="P47" i="52" s="1"/>
  <c r="H48" i="52"/>
  <c r="I48" i="52"/>
  <c r="K48" i="52"/>
  <c r="L48" i="52" s="1"/>
  <c r="M48" i="52" s="1"/>
  <c r="N48" i="52" s="1"/>
  <c r="O48" i="52" s="1"/>
  <c r="P48" i="52" s="1"/>
  <c r="H49" i="52"/>
  <c r="I49" i="52"/>
  <c r="K49" i="52"/>
  <c r="L49" i="52" s="1"/>
  <c r="M49" i="52" s="1"/>
  <c r="N49" i="52" s="1"/>
  <c r="O49" i="52" s="1"/>
  <c r="P49" i="52" s="1"/>
  <c r="H50" i="52"/>
  <c r="I50" i="52"/>
  <c r="D16" i="51"/>
  <c r="E16" i="51" s="1"/>
  <c r="F16" i="51" s="1"/>
  <c r="G16" i="51" s="1"/>
  <c r="H16" i="51" s="1"/>
  <c r="I16" i="51" s="1"/>
  <c r="D18" i="51"/>
  <c r="E18" i="51" s="1"/>
  <c r="F18" i="51" s="1"/>
  <c r="G18" i="51" s="1"/>
  <c r="H18" i="51" s="1"/>
  <c r="I18" i="51" s="1"/>
  <c r="D19" i="51"/>
  <c r="E19" i="51" s="1"/>
  <c r="F19" i="51" s="1"/>
  <c r="G19" i="51" s="1"/>
  <c r="H19" i="51" s="1"/>
  <c r="I19" i="51" s="1"/>
  <c r="D20" i="51"/>
  <c r="E20" i="51" s="1"/>
  <c r="F20" i="51" s="1"/>
  <c r="G20" i="51" s="1"/>
  <c r="H20" i="51" s="1"/>
  <c r="I20" i="51" s="1"/>
  <c r="D21" i="51"/>
  <c r="E21" i="51"/>
  <c r="F21" i="51" s="1"/>
  <c r="G21" i="51" s="1"/>
  <c r="H21" i="51" s="1"/>
  <c r="I21" i="51" s="1"/>
  <c r="D22" i="51"/>
  <c r="E22" i="51" s="1"/>
  <c r="F22" i="51" s="1"/>
  <c r="G22" i="51"/>
  <c r="H22" i="51" s="1"/>
  <c r="I22" i="51" s="1"/>
  <c r="D23" i="51"/>
  <c r="E23" i="51" s="1"/>
  <c r="F23" i="51"/>
  <c r="G23" i="51" s="1"/>
  <c r="H23" i="51" s="1"/>
  <c r="I23" i="51" s="1"/>
  <c r="D32" i="51"/>
  <c r="E32" i="51" s="1"/>
  <c r="D33" i="51"/>
  <c r="E33" i="51"/>
  <c r="F33" i="51" s="1"/>
  <c r="G33" i="51" s="1"/>
  <c r="H33" i="51" s="1"/>
  <c r="I33" i="51" s="1"/>
  <c r="D34" i="51"/>
  <c r="E34" i="51" s="1"/>
  <c r="F34" i="51" s="1"/>
  <c r="G34" i="51" s="1"/>
  <c r="H34" i="51" s="1"/>
  <c r="I34" i="51" s="1"/>
  <c r="D35" i="51"/>
  <c r="E35" i="51" s="1"/>
  <c r="F35" i="51" s="1"/>
  <c r="G35" i="51" s="1"/>
  <c r="H35" i="51" s="1"/>
  <c r="I35" i="51" s="1"/>
  <c r="D36" i="51"/>
  <c r="E36" i="51" s="1"/>
  <c r="F36" i="51" s="1"/>
  <c r="G36" i="51" s="1"/>
  <c r="H36" i="51" s="1"/>
  <c r="I36" i="51" s="1"/>
  <c r="D37" i="51"/>
  <c r="E37" i="51"/>
  <c r="F37" i="51" s="1"/>
  <c r="G37" i="51"/>
  <c r="H37" i="51" s="1"/>
  <c r="I37" i="51" s="1"/>
  <c r="D38" i="51"/>
  <c r="E38" i="51" s="1"/>
  <c r="F38" i="51" s="1"/>
  <c r="G38" i="51" s="1"/>
  <c r="H38" i="51" s="1"/>
  <c r="I38" i="51" s="1"/>
  <c r="D39" i="51"/>
  <c r="E39" i="51"/>
  <c r="F39" i="51" s="1"/>
  <c r="G39" i="51" s="1"/>
  <c r="H39" i="51" s="1"/>
  <c r="I39" i="51" s="1"/>
  <c r="D40" i="51"/>
  <c r="E40" i="51" s="1"/>
  <c r="F40" i="51" s="1"/>
  <c r="G40" i="51" s="1"/>
  <c r="H40" i="51" s="1"/>
  <c r="I40" i="51"/>
  <c r="E14" i="47"/>
  <c r="F14" i="47" s="1"/>
  <c r="G14" i="47" s="1"/>
  <c r="H14" i="47" s="1"/>
  <c r="I14" i="47" s="1"/>
  <c r="J14" i="47" s="1"/>
  <c r="E15" i="47"/>
  <c r="F15" i="47" s="1"/>
  <c r="G15" i="47"/>
  <c r="H15" i="47"/>
  <c r="I15" i="47"/>
  <c r="J15" i="47" s="1"/>
  <c r="E16" i="47"/>
  <c r="F16" i="47"/>
  <c r="G16" i="47"/>
  <c r="H16" i="47" s="1"/>
  <c r="I16" i="47"/>
  <c r="J16" i="47" s="1"/>
  <c r="E17" i="47"/>
  <c r="F17" i="47" s="1"/>
  <c r="G17" i="47" s="1"/>
  <c r="H17" i="47" s="1"/>
  <c r="I17" i="47" s="1"/>
  <c r="J17" i="47" s="1"/>
  <c r="E18" i="47"/>
  <c r="F18" i="47" s="1"/>
  <c r="G18" i="47" s="1"/>
  <c r="H18" i="47" s="1"/>
  <c r="I18" i="47" s="1"/>
  <c r="J18" i="47" s="1"/>
  <c r="E19" i="47"/>
  <c r="F19" i="47" s="1"/>
  <c r="G19" i="47" s="1"/>
  <c r="H19" i="47" s="1"/>
  <c r="I19" i="47" s="1"/>
  <c r="J19" i="47" s="1"/>
  <c r="E20" i="47"/>
  <c r="F20" i="47"/>
  <c r="G20" i="47" s="1"/>
  <c r="H20" i="47" s="1"/>
  <c r="I20" i="47" s="1"/>
  <c r="J20" i="47" s="1"/>
  <c r="E21" i="47"/>
  <c r="F21" i="47" s="1"/>
  <c r="G21" i="47" s="1"/>
  <c r="H21" i="47"/>
  <c r="I21" i="47" s="1"/>
  <c r="J21" i="47" s="1"/>
  <c r="E22" i="47"/>
  <c r="F22" i="47" s="1"/>
  <c r="G22" i="47"/>
  <c r="H22" i="47" s="1"/>
  <c r="I22" i="47"/>
  <c r="J22" i="47" s="1"/>
  <c r="E23" i="47"/>
  <c r="F23" i="47" s="1"/>
  <c r="G23" i="47"/>
  <c r="H23" i="47"/>
  <c r="I23" i="47" s="1"/>
  <c r="J23" i="47" s="1"/>
  <c r="E24" i="47"/>
  <c r="F24" i="47"/>
  <c r="G24" i="47"/>
  <c r="H24" i="47" s="1"/>
  <c r="I24" i="47" s="1"/>
  <c r="J24" i="47" s="1"/>
  <c r="E25" i="47"/>
  <c r="F25" i="47" s="1"/>
  <c r="G25" i="47"/>
  <c r="H25" i="47"/>
  <c r="I25" i="47" s="1"/>
  <c r="J25" i="47" s="1"/>
  <c r="E26" i="47"/>
  <c r="F26" i="47" s="1"/>
  <c r="G26" i="47" s="1"/>
  <c r="H26" i="47" s="1"/>
  <c r="I26" i="47" s="1"/>
  <c r="J26" i="47"/>
  <c r="E27" i="47"/>
  <c r="F27" i="47" s="1"/>
  <c r="G27" i="47" s="1"/>
  <c r="H27" i="47" s="1"/>
  <c r="I27" i="47" s="1"/>
  <c r="J27" i="47" s="1"/>
  <c r="E28" i="47"/>
  <c r="F28" i="47" s="1"/>
  <c r="G28" i="47" s="1"/>
  <c r="H28" i="47" s="1"/>
  <c r="I28" i="47" s="1"/>
  <c r="J28" i="47" s="1"/>
  <c r="E29" i="47"/>
  <c r="F29" i="47" s="1"/>
  <c r="G29" i="47" s="1"/>
  <c r="H29" i="47" s="1"/>
  <c r="I29" i="47" s="1"/>
  <c r="J29" i="47" s="1"/>
  <c r="D30" i="47"/>
  <c r="H40" i="46"/>
  <c r="I40" i="46"/>
  <c r="K40" i="46"/>
  <c r="L40" i="46"/>
  <c r="M40" i="46" s="1"/>
  <c r="N40" i="46" s="1"/>
  <c r="O40" i="46" s="1"/>
  <c r="P40" i="46" s="1"/>
  <c r="H41" i="46"/>
  <c r="I41" i="46" s="1"/>
  <c r="K41" i="46"/>
  <c r="L41" i="46"/>
  <c r="M41" i="46" s="1"/>
  <c r="N41" i="46" s="1"/>
  <c r="O41" i="46" s="1"/>
  <c r="P41" i="46" s="1"/>
  <c r="H42" i="46"/>
  <c r="I42" i="46" s="1"/>
  <c r="K42" i="46"/>
  <c r="L42" i="46"/>
  <c r="M42" i="46"/>
  <c r="N42" i="46" s="1"/>
  <c r="O42" i="46" s="1"/>
  <c r="P42" i="46" s="1"/>
  <c r="H43" i="46"/>
  <c r="I43" i="46"/>
  <c r="K43" i="46"/>
  <c r="L43" i="46"/>
  <c r="M43" i="46"/>
  <c r="N43" i="46" s="1"/>
  <c r="O43" i="46" s="1"/>
  <c r="P43" i="46" s="1"/>
  <c r="H44" i="46"/>
  <c r="I44" i="46"/>
  <c r="K44" i="46"/>
  <c r="L44" i="46"/>
  <c r="M44" i="46" s="1"/>
  <c r="N44" i="46" s="1"/>
  <c r="O44" i="46" s="1"/>
  <c r="P44" i="46" s="1"/>
  <c r="H45" i="46"/>
  <c r="I45" i="46" s="1"/>
  <c r="K45" i="46"/>
  <c r="L45" i="46" s="1"/>
  <c r="M45" i="46" s="1"/>
  <c r="N45" i="46" s="1"/>
  <c r="O45" i="46" s="1"/>
  <c r="P45" i="46" s="1"/>
  <c r="H46" i="46"/>
  <c r="I46" i="46" s="1"/>
  <c r="K46" i="46"/>
  <c r="L46" i="46"/>
  <c r="M46" i="46" s="1"/>
  <c r="N46" i="46" s="1"/>
  <c r="O46" i="46" s="1"/>
  <c r="P46" i="46" s="1"/>
  <c r="H47" i="46"/>
  <c r="I47" i="46"/>
  <c r="K47" i="46"/>
  <c r="L47" i="46" s="1"/>
  <c r="M47" i="46" s="1"/>
  <c r="N47" i="46" s="1"/>
  <c r="O47" i="46" s="1"/>
  <c r="P47" i="46" s="1"/>
  <c r="H48" i="46"/>
  <c r="I48" i="46"/>
  <c r="K48" i="46"/>
  <c r="L48" i="46"/>
  <c r="M48" i="46" s="1"/>
  <c r="N48" i="46" s="1"/>
  <c r="O48" i="46" s="1"/>
  <c r="P48" i="46" s="1"/>
  <c r="H49" i="46"/>
  <c r="I49" i="46" s="1"/>
  <c r="K49" i="46"/>
  <c r="L49" i="46"/>
  <c r="M49" i="46" s="1"/>
  <c r="N49" i="46" s="1"/>
  <c r="O49" i="46" s="1"/>
  <c r="P49" i="46" s="1"/>
  <c r="D16" i="45"/>
  <c r="E16" i="45" s="1"/>
  <c r="F16" i="45" s="1"/>
  <c r="G16" i="45" s="1"/>
  <c r="H16" i="45" s="1"/>
  <c r="I16" i="45" s="1"/>
  <c r="D18" i="45"/>
  <c r="E18" i="45" s="1"/>
  <c r="F18" i="45" s="1"/>
  <c r="G18" i="45" s="1"/>
  <c r="H18" i="45" s="1"/>
  <c r="I18" i="45" s="1"/>
  <c r="D19" i="45"/>
  <c r="E19" i="45" s="1"/>
  <c r="F19" i="45" s="1"/>
  <c r="G19" i="45" s="1"/>
  <c r="H19" i="45" s="1"/>
  <c r="I19" i="45" s="1"/>
  <c r="D20" i="45"/>
  <c r="E20" i="45"/>
  <c r="F20" i="45" s="1"/>
  <c r="G20" i="45" s="1"/>
  <c r="H20" i="45" s="1"/>
  <c r="I20" i="45" s="1"/>
  <c r="D21" i="45"/>
  <c r="E21" i="45" s="1"/>
  <c r="F21" i="45" s="1"/>
  <c r="G21" i="45" s="1"/>
  <c r="H21" i="45" s="1"/>
  <c r="I21" i="45" s="1"/>
  <c r="D22" i="45"/>
  <c r="E22" i="45" s="1"/>
  <c r="F22" i="45"/>
  <c r="G22" i="45" s="1"/>
  <c r="H22" i="45"/>
  <c r="I22" i="45" s="1"/>
  <c r="D23" i="45"/>
  <c r="E23" i="45" s="1"/>
  <c r="F23" i="45"/>
  <c r="G23" i="45"/>
  <c r="H23" i="45" s="1"/>
  <c r="I23" i="45" s="1"/>
  <c r="D32" i="45"/>
  <c r="E32" i="45" s="1"/>
  <c r="D33" i="45"/>
  <c r="D34" i="45"/>
  <c r="E34" i="45"/>
  <c r="F34" i="45" s="1"/>
  <c r="G34" i="45" s="1"/>
  <c r="H34" i="45" s="1"/>
  <c r="I34" i="45" s="1"/>
  <c r="D35" i="45"/>
  <c r="E35" i="45"/>
  <c r="F35" i="45" s="1"/>
  <c r="G35" i="45"/>
  <c r="H35" i="45" s="1"/>
  <c r="I35" i="45" s="1"/>
  <c r="D36" i="45"/>
  <c r="E36" i="45"/>
  <c r="F36" i="45" s="1"/>
  <c r="G36" i="45"/>
  <c r="H36" i="45" s="1"/>
  <c r="I36" i="45" s="1"/>
  <c r="D37" i="45"/>
  <c r="E37" i="45" s="1"/>
  <c r="F37" i="45" s="1"/>
  <c r="G37" i="45" s="1"/>
  <c r="H37" i="45" s="1"/>
  <c r="I37" i="45" s="1"/>
  <c r="D38" i="45"/>
  <c r="E38" i="45"/>
  <c r="F38" i="45" s="1"/>
  <c r="G38" i="45" s="1"/>
  <c r="H38" i="45" s="1"/>
  <c r="I38" i="45" s="1"/>
  <c r="D39" i="45"/>
  <c r="E39" i="45"/>
  <c r="F39" i="45" s="1"/>
  <c r="G39" i="45"/>
  <c r="H39" i="45" s="1"/>
  <c r="I39" i="45" s="1"/>
  <c r="D40" i="45"/>
  <c r="E40" i="45"/>
  <c r="F40" i="45" s="1"/>
  <c r="G40" i="45"/>
  <c r="H40" i="45" s="1"/>
  <c r="I40" i="45" s="1"/>
  <c r="E14" i="44"/>
  <c r="F14" i="44" s="1"/>
  <c r="G14" i="44"/>
  <c r="H14" i="44"/>
  <c r="I14" i="44" s="1"/>
  <c r="J14" i="44" s="1"/>
  <c r="E15" i="44"/>
  <c r="F15" i="44"/>
  <c r="G15" i="44"/>
  <c r="H15" i="44" s="1"/>
  <c r="I15" i="44" s="1"/>
  <c r="J15" i="44" s="1"/>
  <c r="E16" i="44"/>
  <c r="F16" i="44" s="1"/>
  <c r="G16" i="44"/>
  <c r="H16" i="44"/>
  <c r="I16" i="44" s="1"/>
  <c r="J16" i="44" s="1"/>
  <c r="E17" i="44"/>
  <c r="F17" i="44" s="1"/>
  <c r="G17" i="44" s="1"/>
  <c r="H17" i="44" s="1"/>
  <c r="I17" i="44" s="1"/>
  <c r="J17" i="44"/>
  <c r="E18" i="44"/>
  <c r="F18" i="44" s="1"/>
  <c r="G18" i="44" s="1"/>
  <c r="H18" i="44" s="1"/>
  <c r="I18" i="44" s="1"/>
  <c r="J18" i="44" s="1"/>
  <c r="E19" i="44"/>
  <c r="F19" i="44" s="1"/>
  <c r="G19" i="44" s="1"/>
  <c r="H19" i="44" s="1"/>
  <c r="I19" i="44" s="1"/>
  <c r="J19" i="44" s="1"/>
  <c r="E20" i="44"/>
  <c r="F20" i="44" s="1"/>
  <c r="G20" i="44" s="1"/>
  <c r="H20" i="44" s="1"/>
  <c r="I20" i="44" s="1"/>
  <c r="J20" i="44" s="1"/>
  <c r="E21" i="44"/>
  <c r="F21" i="44" s="1"/>
  <c r="G21" i="44"/>
  <c r="H21" i="44" s="1"/>
  <c r="I21" i="44" s="1"/>
  <c r="J21" i="44" s="1"/>
  <c r="E22" i="44"/>
  <c r="F22" i="44" s="1"/>
  <c r="G22" i="44"/>
  <c r="H22" i="44" s="1"/>
  <c r="I22" i="44" s="1"/>
  <c r="J22" i="44" s="1"/>
  <c r="E23" i="44"/>
  <c r="F23" i="44"/>
  <c r="G23" i="44" s="1"/>
  <c r="H23" i="44" s="1"/>
  <c r="I23" i="44" s="1"/>
  <c r="J23" i="44" s="1"/>
  <c r="E24" i="44"/>
  <c r="F24" i="44" s="1"/>
  <c r="G24" i="44"/>
  <c r="H24" i="44" s="1"/>
  <c r="I24" i="44" s="1"/>
  <c r="J24" i="44" s="1"/>
  <c r="E25" i="44"/>
  <c r="F25" i="44"/>
  <c r="G25" i="44"/>
  <c r="H25" i="44" s="1"/>
  <c r="I25" i="44" s="1"/>
  <c r="J25" i="44" s="1"/>
  <c r="E26" i="44"/>
  <c r="F26" i="44" s="1"/>
  <c r="G26" i="44"/>
  <c r="H26" i="44" s="1"/>
  <c r="I26" i="44"/>
  <c r="J26" i="44" s="1"/>
  <c r="E27" i="44"/>
  <c r="F27" i="44" s="1"/>
  <c r="G27" i="44" s="1"/>
  <c r="H27" i="44" s="1"/>
  <c r="I27" i="44" s="1"/>
  <c r="J27" i="44"/>
  <c r="E28" i="44"/>
  <c r="F28" i="44" s="1"/>
  <c r="G28" i="44" s="1"/>
  <c r="H28" i="44" s="1"/>
  <c r="I28" i="44" s="1"/>
  <c r="J28" i="44" s="1"/>
  <c r="E29" i="44"/>
  <c r="F29" i="44" s="1"/>
  <c r="G29" i="44" s="1"/>
  <c r="H29" i="44" s="1"/>
  <c r="I29" i="44" s="1"/>
  <c r="J29" i="44" s="1"/>
  <c r="D30" i="44"/>
  <c r="E30" i="44" s="1"/>
  <c r="F30" i="44"/>
  <c r="G30" i="44" s="1"/>
  <c r="D32" i="44"/>
  <c r="D33" i="44" s="1"/>
  <c r="E32" i="44"/>
  <c r="E33" i="44"/>
  <c r="H13" i="43"/>
  <c r="I13" i="43"/>
  <c r="K13" i="43"/>
  <c r="L13" i="43"/>
  <c r="M13" i="43" s="1"/>
  <c r="N13" i="43" s="1"/>
  <c r="O13" i="43" s="1"/>
  <c r="P13" i="43" s="1"/>
  <c r="H14" i="43"/>
  <c r="I14" i="43"/>
  <c r="K14" i="43"/>
  <c r="L14" i="43" s="1"/>
  <c r="M14" i="43" s="1"/>
  <c r="N14" i="43" s="1"/>
  <c r="O14" i="43" s="1"/>
  <c r="P14" i="43"/>
  <c r="H15" i="43"/>
  <c r="I15" i="43"/>
  <c r="K15" i="43"/>
  <c r="L15" i="43"/>
  <c r="M15" i="43" s="1"/>
  <c r="N15" i="43" s="1"/>
  <c r="O15" i="43" s="1"/>
  <c r="P15" i="43" s="1"/>
  <c r="H16" i="43"/>
  <c r="I16" i="43"/>
  <c r="K16" i="43"/>
  <c r="L16" i="43" s="1"/>
  <c r="M16" i="43" s="1"/>
  <c r="N16" i="43" s="1"/>
  <c r="O16" i="43" s="1"/>
  <c r="P16" i="43"/>
  <c r="H17" i="43"/>
  <c r="I17" i="43"/>
  <c r="K17" i="43"/>
  <c r="L17" i="43"/>
  <c r="M17" i="43" s="1"/>
  <c r="N17" i="43" s="1"/>
  <c r="O17" i="43" s="1"/>
  <c r="P17" i="43" s="1"/>
  <c r="H18" i="43"/>
  <c r="I18" i="43"/>
  <c r="K18" i="43"/>
  <c r="L18" i="43" s="1"/>
  <c r="M18" i="43" s="1"/>
  <c r="N18" i="43" s="1"/>
  <c r="O18" i="43" s="1"/>
  <c r="P18" i="43"/>
  <c r="H19" i="43"/>
  <c r="I19" i="43"/>
  <c r="K19" i="43"/>
  <c r="L19" i="43"/>
  <c r="M19" i="43" s="1"/>
  <c r="N19" i="43" s="1"/>
  <c r="O19" i="43" s="1"/>
  <c r="P19" i="43" s="1"/>
  <c r="H20" i="43"/>
  <c r="I20" i="43"/>
  <c r="K20" i="43"/>
  <c r="L20" i="43" s="1"/>
  <c r="M20" i="43" s="1"/>
  <c r="N20" i="43" s="1"/>
  <c r="O20" i="43" s="1"/>
  <c r="P20" i="43"/>
  <c r="H21" i="43"/>
  <c r="I21" i="43"/>
  <c r="K21" i="43"/>
  <c r="L21" i="43"/>
  <c r="M21" i="43" s="1"/>
  <c r="N21" i="43" s="1"/>
  <c r="O21" i="43" s="1"/>
  <c r="P21" i="43" s="1"/>
  <c r="H22" i="43"/>
  <c r="I22" i="43"/>
  <c r="K22" i="43"/>
  <c r="L22" i="43" s="1"/>
  <c r="M22" i="43" s="1"/>
  <c r="N22" i="43" s="1"/>
  <c r="O22" i="43" s="1"/>
  <c r="P22" i="43"/>
  <c r="H23" i="43"/>
  <c r="I23" i="43"/>
  <c r="K23" i="43"/>
  <c r="L23" i="43"/>
  <c r="M23" i="43" s="1"/>
  <c r="N23" i="43" s="1"/>
  <c r="O23" i="43" s="1"/>
  <c r="P23" i="43" s="1"/>
  <c r="H24" i="43"/>
  <c r="I24" i="43"/>
  <c r="K24" i="43"/>
  <c r="L24" i="43" s="1"/>
  <c r="M24" i="43" s="1"/>
  <c r="N24" i="43" s="1"/>
  <c r="O24" i="43" s="1"/>
  <c r="P24" i="43"/>
  <c r="H25" i="43"/>
  <c r="I25" i="43"/>
  <c r="K25" i="43"/>
  <c r="L25" i="43"/>
  <c r="M25" i="43" s="1"/>
  <c r="N25" i="43" s="1"/>
  <c r="O25" i="43" s="1"/>
  <c r="P25" i="43" s="1"/>
  <c r="H26" i="43"/>
  <c r="I26" i="43"/>
  <c r="K26" i="43"/>
  <c r="L26" i="43" s="1"/>
  <c r="M26" i="43" s="1"/>
  <c r="N26" i="43" s="1"/>
  <c r="O26" i="43" s="1"/>
  <c r="P26" i="43"/>
  <c r="H27" i="43"/>
  <c r="I27" i="43"/>
  <c r="K27" i="43"/>
  <c r="L27" i="43"/>
  <c r="M27" i="43" s="1"/>
  <c r="N27" i="43" s="1"/>
  <c r="O27" i="43" s="1"/>
  <c r="P27" i="43" s="1"/>
  <c r="H28" i="43"/>
  <c r="I28" i="43"/>
  <c r="K28" i="43"/>
  <c r="L28" i="43" s="1"/>
  <c r="M28" i="43" s="1"/>
  <c r="N28" i="43" s="1"/>
  <c r="O28" i="43" s="1"/>
  <c r="P28" i="43"/>
  <c r="H29" i="43"/>
  <c r="I29" i="43"/>
  <c r="K29" i="43"/>
  <c r="L29" i="43"/>
  <c r="M29" i="43" s="1"/>
  <c r="N29" i="43" s="1"/>
  <c r="O29" i="43" s="1"/>
  <c r="P29" i="43" s="1"/>
  <c r="H30" i="43"/>
  <c r="I30" i="43"/>
  <c r="K30" i="43"/>
  <c r="L30" i="43" s="1"/>
  <c r="M30" i="43" s="1"/>
  <c r="N30" i="43" s="1"/>
  <c r="O30" i="43" s="1"/>
  <c r="P30" i="43"/>
  <c r="H31" i="43"/>
  <c r="I31" i="43"/>
  <c r="K31" i="43"/>
  <c r="L31" i="43"/>
  <c r="M31" i="43" s="1"/>
  <c r="N31" i="43" s="1"/>
  <c r="O31" i="43" s="1"/>
  <c r="P31" i="43" s="1"/>
  <c r="H32" i="43"/>
  <c r="I32" i="43"/>
  <c r="K32" i="43"/>
  <c r="L32" i="43" s="1"/>
  <c r="M32" i="43" s="1"/>
  <c r="N32" i="43" s="1"/>
  <c r="O32" i="43" s="1"/>
  <c r="P32" i="43"/>
  <c r="H33" i="43"/>
  <c r="I33" i="43"/>
  <c r="K33" i="43"/>
  <c r="L33" i="43"/>
  <c r="M33" i="43" s="1"/>
  <c r="N33" i="43" s="1"/>
  <c r="O33" i="43" s="1"/>
  <c r="P33" i="43" s="1"/>
  <c r="H34" i="43"/>
  <c r="I34" i="43"/>
  <c r="K34" i="43"/>
  <c r="L34" i="43" s="1"/>
  <c r="M34" i="43" s="1"/>
  <c r="N34" i="43" s="1"/>
  <c r="O34" i="43" s="1"/>
  <c r="P34" i="43"/>
  <c r="H35" i="43"/>
  <c r="I35" i="43"/>
  <c r="K35" i="43"/>
  <c r="L35" i="43"/>
  <c r="M35" i="43" s="1"/>
  <c r="N35" i="43" s="1"/>
  <c r="O35" i="43" s="1"/>
  <c r="P35" i="43" s="1"/>
  <c r="H36" i="43"/>
  <c r="I36" i="43"/>
  <c r="K36" i="43"/>
  <c r="L36" i="43" s="1"/>
  <c r="M36" i="43" s="1"/>
  <c r="N36" i="43" s="1"/>
  <c r="O36" i="43" s="1"/>
  <c r="P36" i="43"/>
  <c r="H37" i="43"/>
  <c r="I37" i="43"/>
  <c r="K37" i="43"/>
  <c r="L37" i="43"/>
  <c r="M37" i="43" s="1"/>
  <c r="N37" i="43" s="1"/>
  <c r="O37" i="43" s="1"/>
  <c r="P37" i="43" s="1"/>
  <c r="H38" i="43"/>
  <c r="I38" i="43"/>
  <c r="K38" i="43"/>
  <c r="L38" i="43" s="1"/>
  <c r="M38" i="43" s="1"/>
  <c r="N38" i="43" s="1"/>
  <c r="O38" i="43" s="1"/>
  <c r="P38" i="43"/>
  <c r="H39" i="43"/>
  <c r="I39" i="43"/>
  <c r="K39" i="43"/>
  <c r="L39" i="43"/>
  <c r="M39" i="43" s="1"/>
  <c r="N39" i="43" s="1"/>
  <c r="O39" i="43" s="1"/>
  <c r="P39" i="43" s="1"/>
  <c r="H40" i="43"/>
  <c r="I40" i="43"/>
  <c r="K40" i="43"/>
  <c r="L40" i="43" s="1"/>
  <c r="M40" i="43" s="1"/>
  <c r="N40" i="43" s="1"/>
  <c r="O40" i="43" s="1"/>
  <c r="P40" i="43"/>
  <c r="H41" i="43"/>
  <c r="I41" i="43"/>
  <c r="K41" i="43"/>
  <c r="L41" i="43"/>
  <c r="M41" i="43" s="1"/>
  <c r="N41" i="43" s="1"/>
  <c r="O41" i="43" s="1"/>
  <c r="P41" i="43" s="1"/>
  <c r="H42" i="43"/>
  <c r="I42" i="43"/>
  <c r="K42" i="43"/>
  <c r="L42" i="43" s="1"/>
  <c r="M42" i="43" s="1"/>
  <c r="N42" i="43" s="1"/>
  <c r="O42" i="43" s="1"/>
  <c r="P42" i="43"/>
  <c r="H43" i="43"/>
  <c r="I43" i="43"/>
  <c r="K43" i="43"/>
  <c r="L43" i="43"/>
  <c r="M43" i="43" s="1"/>
  <c r="N43" i="43" s="1"/>
  <c r="O43" i="43" s="1"/>
  <c r="P43" i="43" s="1"/>
  <c r="H44" i="43"/>
  <c r="I44" i="43"/>
  <c r="K44" i="43"/>
  <c r="L44" i="43" s="1"/>
  <c r="M44" i="43" s="1"/>
  <c r="N44" i="43" s="1"/>
  <c r="O44" i="43" s="1"/>
  <c r="P44" i="43"/>
  <c r="H45" i="43"/>
  <c r="I45" i="43"/>
  <c r="K45" i="43"/>
  <c r="L45" i="43"/>
  <c r="M45" i="43" s="1"/>
  <c r="N45" i="43" s="1"/>
  <c r="O45" i="43" s="1"/>
  <c r="P45" i="43" s="1"/>
  <c r="H46" i="43"/>
  <c r="I46" i="43"/>
  <c r="K46" i="43"/>
  <c r="L46" i="43" s="1"/>
  <c r="M46" i="43" s="1"/>
  <c r="N46" i="43" s="1"/>
  <c r="O46" i="43" s="1"/>
  <c r="P46" i="43"/>
  <c r="H47" i="43"/>
  <c r="I47" i="43"/>
  <c r="K47" i="43"/>
  <c r="L47" i="43"/>
  <c r="M47" i="43" s="1"/>
  <c r="N47" i="43" s="1"/>
  <c r="O47" i="43" s="1"/>
  <c r="P47" i="43" s="1"/>
  <c r="H48" i="43"/>
  <c r="I48" i="43"/>
  <c r="K48" i="43"/>
  <c r="L48" i="43" s="1"/>
  <c r="M48" i="43" s="1"/>
  <c r="N48" i="43" s="1"/>
  <c r="O48" i="43" s="1"/>
  <c r="P48" i="43"/>
  <c r="H49" i="43"/>
  <c r="I49" i="43"/>
  <c r="K49" i="43"/>
  <c r="L49" i="43"/>
  <c r="M49" i="43" s="1"/>
  <c r="N49" i="43" s="1"/>
  <c r="O49" i="43" s="1"/>
  <c r="P49" i="43" s="1"/>
  <c r="H50" i="43"/>
  <c r="C12" i="42"/>
  <c r="D12" i="42" s="1"/>
  <c r="D14" i="42"/>
  <c r="E14" i="42" s="1"/>
  <c r="F14" i="42" s="1"/>
  <c r="G14" i="42" s="1"/>
  <c r="H14" i="42" s="1"/>
  <c r="I14" i="42" s="1"/>
  <c r="D15" i="42"/>
  <c r="E15" i="42" s="1"/>
  <c r="F15" i="42" s="1"/>
  <c r="G15" i="42" s="1"/>
  <c r="H15" i="42" s="1"/>
  <c r="I15" i="42" s="1"/>
  <c r="D16" i="42"/>
  <c r="E16" i="42" s="1"/>
  <c r="F16" i="42"/>
  <c r="G16" i="42" s="1"/>
  <c r="H16" i="42" s="1"/>
  <c r="I16" i="42" s="1"/>
  <c r="D17" i="42"/>
  <c r="E17" i="42" s="1"/>
  <c r="F17" i="42"/>
  <c r="G17" i="42" s="1"/>
  <c r="H17" i="42" s="1"/>
  <c r="I17" i="42" s="1"/>
  <c r="D18" i="42"/>
  <c r="E18" i="42"/>
  <c r="F18" i="42" s="1"/>
  <c r="G18" i="42" s="1"/>
  <c r="H18" i="42" s="1"/>
  <c r="I18" i="42" s="1"/>
  <c r="D19" i="42"/>
  <c r="E19" i="42" s="1"/>
  <c r="F19" i="42"/>
  <c r="G19" i="42" s="1"/>
  <c r="H19" i="42" s="1"/>
  <c r="I19" i="42" s="1"/>
  <c r="D20" i="42"/>
  <c r="E20" i="42"/>
  <c r="F20" i="42"/>
  <c r="G20" i="42" s="1"/>
  <c r="H20" i="42" s="1"/>
  <c r="I20" i="42" s="1"/>
  <c r="D21" i="42"/>
  <c r="E21" i="42" s="1"/>
  <c r="F21" i="42"/>
  <c r="G21" i="42" s="1"/>
  <c r="H21" i="42"/>
  <c r="I21" i="42" s="1"/>
  <c r="D22" i="42"/>
  <c r="E22" i="42" s="1"/>
  <c r="F22" i="42" s="1"/>
  <c r="G22" i="42" s="1"/>
  <c r="H22" i="42" s="1"/>
  <c r="I22" i="42"/>
  <c r="D23" i="42"/>
  <c r="E23" i="42" s="1"/>
  <c r="F23" i="42" s="1"/>
  <c r="G23" i="42" s="1"/>
  <c r="H23" i="42" s="1"/>
  <c r="I23" i="42" s="1"/>
  <c r="C24" i="42"/>
  <c r="C43" i="42" s="1"/>
  <c r="D27" i="42"/>
  <c r="E27" i="42"/>
  <c r="F27" i="42" s="1"/>
  <c r="D28" i="42"/>
  <c r="D29" i="42"/>
  <c r="E29" i="42"/>
  <c r="F29" i="42"/>
  <c r="G29" i="42"/>
  <c r="H29" i="42" s="1"/>
  <c r="I29" i="42"/>
  <c r="D30" i="42"/>
  <c r="E30" i="42"/>
  <c r="F30" i="42" s="1"/>
  <c r="G30" i="42"/>
  <c r="H30" i="42"/>
  <c r="I30" i="42" s="1"/>
  <c r="D31" i="42"/>
  <c r="E31" i="42"/>
  <c r="F31" i="42"/>
  <c r="G31" i="42" s="1"/>
  <c r="H31" i="42" s="1"/>
  <c r="I31" i="42"/>
  <c r="D32" i="42"/>
  <c r="E32" i="42" s="1"/>
  <c r="F32" i="42" s="1"/>
  <c r="G32" i="42" s="1"/>
  <c r="H32" i="42" s="1"/>
  <c r="I32" i="42"/>
  <c r="D33" i="42"/>
  <c r="E33" i="42"/>
  <c r="F33" i="42"/>
  <c r="G33" i="42"/>
  <c r="H33" i="42" s="1"/>
  <c r="I33" i="42" s="1"/>
  <c r="D34" i="42"/>
  <c r="E34" i="42"/>
  <c r="F34" i="42" s="1"/>
  <c r="G34" i="42"/>
  <c r="H34" i="42" s="1"/>
  <c r="I34" i="42" s="1"/>
  <c r="D35" i="42"/>
  <c r="E35" i="42"/>
  <c r="F35" i="42"/>
  <c r="G35" i="42" s="1"/>
  <c r="H35" i="42" s="1"/>
  <c r="I35" i="42" s="1"/>
  <c r="D36" i="42"/>
  <c r="E36" i="42"/>
  <c r="F36" i="42" s="1"/>
  <c r="G36" i="42" s="1"/>
  <c r="H36" i="42"/>
  <c r="I36" i="42" s="1"/>
  <c r="D37" i="42"/>
  <c r="E37" i="42"/>
  <c r="F37" i="42"/>
  <c r="G37" i="42" s="1"/>
  <c r="H37" i="42" s="1"/>
  <c r="I37" i="42" s="1"/>
  <c r="D38" i="42"/>
  <c r="E38" i="42"/>
  <c r="F38" i="42" s="1"/>
  <c r="G38" i="42" s="1"/>
  <c r="H38" i="42" s="1"/>
  <c r="I38" i="42" s="1"/>
  <c r="D39" i="42"/>
  <c r="E39" i="42"/>
  <c r="F39" i="42" s="1"/>
  <c r="G39" i="42" s="1"/>
  <c r="H39" i="42" s="1"/>
  <c r="I39" i="42" s="1"/>
  <c r="D40" i="42"/>
  <c r="E40" i="42"/>
  <c r="F40" i="42" s="1"/>
  <c r="G40" i="42" s="1"/>
  <c r="H40" i="42" s="1"/>
  <c r="I40" i="42" s="1"/>
  <c r="C41" i="42"/>
  <c r="C45" i="42"/>
  <c r="E14" i="41"/>
  <c r="F14" i="41" s="1"/>
  <c r="G14" i="41" s="1"/>
  <c r="H14" i="41" s="1"/>
  <c r="I14" i="41" s="1"/>
  <c r="J14" i="41"/>
  <c r="E15" i="41"/>
  <c r="F15" i="41"/>
  <c r="G15" i="41"/>
  <c r="H15" i="41"/>
  <c r="I15" i="41" s="1"/>
  <c r="J15" i="41" s="1"/>
  <c r="E16" i="41"/>
  <c r="F16" i="41"/>
  <c r="G16" i="41" s="1"/>
  <c r="H16" i="41"/>
  <c r="I16" i="41" s="1"/>
  <c r="J16" i="41" s="1"/>
  <c r="E17" i="41"/>
  <c r="F17" i="41"/>
  <c r="G17" i="41" s="1"/>
  <c r="H17" i="41" s="1"/>
  <c r="I17" i="41" s="1"/>
  <c r="J17" i="41" s="1"/>
  <c r="E18" i="41"/>
  <c r="F18" i="41" s="1"/>
  <c r="G18" i="41" s="1"/>
  <c r="H18" i="41" s="1"/>
  <c r="I18" i="41" s="1"/>
  <c r="J18" i="41"/>
  <c r="E19" i="41"/>
  <c r="F19" i="41"/>
  <c r="G19" i="41"/>
  <c r="H19" i="41"/>
  <c r="I19" i="41" s="1"/>
  <c r="J19" i="41" s="1"/>
  <c r="E20" i="41"/>
  <c r="F20" i="41"/>
  <c r="G20" i="41" s="1"/>
  <c r="H20" i="41"/>
  <c r="I20" i="41" s="1"/>
  <c r="J20" i="41" s="1"/>
  <c r="E21" i="41"/>
  <c r="F21" i="41"/>
  <c r="G21" i="41" s="1"/>
  <c r="H21" i="41" s="1"/>
  <c r="I21" i="41" s="1"/>
  <c r="J21" i="41" s="1"/>
  <c r="E22" i="41"/>
  <c r="F22" i="41" s="1"/>
  <c r="G22" i="41" s="1"/>
  <c r="H22" i="41" s="1"/>
  <c r="I22" i="41" s="1"/>
  <c r="J22" i="41" s="1"/>
  <c r="E23" i="41"/>
  <c r="F23" i="41"/>
  <c r="G23" i="41"/>
  <c r="H23" i="41"/>
  <c r="I23" i="41" s="1"/>
  <c r="J23" i="41" s="1"/>
  <c r="E24" i="41"/>
  <c r="F24" i="41"/>
  <c r="G24" i="41" s="1"/>
  <c r="H24" i="41"/>
  <c r="I24" i="41" s="1"/>
  <c r="J24" i="41" s="1"/>
  <c r="E25" i="41"/>
  <c r="F25" i="41"/>
  <c r="G25" i="41" s="1"/>
  <c r="H25" i="41" s="1"/>
  <c r="I25" i="41" s="1"/>
  <c r="J25" i="41" s="1"/>
  <c r="E26" i="41"/>
  <c r="F26" i="41" s="1"/>
  <c r="G26" i="41" s="1"/>
  <c r="H26" i="41" s="1"/>
  <c r="I26" i="41" s="1"/>
  <c r="J26" i="41"/>
  <c r="E27" i="41"/>
  <c r="F27" i="41"/>
  <c r="G27" i="41"/>
  <c r="H27" i="41"/>
  <c r="I27" i="41" s="1"/>
  <c r="J27" i="41" s="1"/>
  <c r="E28" i="41"/>
  <c r="F28" i="41"/>
  <c r="G28" i="41" s="1"/>
  <c r="H28" i="41"/>
  <c r="I28" i="41" s="1"/>
  <c r="J28" i="41" s="1"/>
  <c r="E29" i="41"/>
  <c r="F29" i="41"/>
  <c r="G29" i="41" s="1"/>
  <c r="H29" i="41" s="1"/>
  <c r="I29" i="41" s="1"/>
  <c r="J29" i="41" s="1"/>
  <c r="D30" i="41"/>
  <c r="H33" i="40"/>
  <c r="I33" i="40" s="1"/>
  <c r="K33" i="40"/>
  <c r="L33" i="40" s="1"/>
  <c r="M33" i="40" s="1"/>
  <c r="N33" i="40" s="1"/>
  <c r="O33" i="40" s="1"/>
  <c r="P33" i="40" s="1"/>
  <c r="H34" i="40"/>
  <c r="I34" i="40" s="1"/>
  <c r="K34" i="40"/>
  <c r="L34" i="40" s="1"/>
  <c r="M34" i="40" s="1"/>
  <c r="N34" i="40" s="1"/>
  <c r="O34" i="40" s="1"/>
  <c r="P34" i="40" s="1"/>
  <c r="H35" i="40"/>
  <c r="I35" i="40" s="1"/>
  <c r="K35" i="40"/>
  <c r="L35" i="40" s="1"/>
  <c r="M35" i="40" s="1"/>
  <c r="N35" i="40" s="1"/>
  <c r="O35" i="40" s="1"/>
  <c r="P35" i="40" s="1"/>
  <c r="H36" i="40"/>
  <c r="I36" i="40" s="1"/>
  <c r="K36" i="40"/>
  <c r="L36" i="40"/>
  <c r="M36" i="40" s="1"/>
  <c r="N36" i="40" s="1"/>
  <c r="O36" i="40" s="1"/>
  <c r="P36" i="40" s="1"/>
  <c r="H37" i="40"/>
  <c r="I37" i="40" s="1"/>
  <c r="K37" i="40"/>
  <c r="L37" i="40" s="1"/>
  <c r="M37" i="40" s="1"/>
  <c r="N37" i="40" s="1"/>
  <c r="O37" i="40" s="1"/>
  <c r="P37" i="40"/>
  <c r="H38" i="40"/>
  <c r="I38" i="40" s="1"/>
  <c r="K38" i="40"/>
  <c r="L38" i="40"/>
  <c r="M38" i="40"/>
  <c r="N38" i="40" s="1"/>
  <c r="O38" i="40" s="1"/>
  <c r="P38" i="40" s="1"/>
  <c r="H39" i="40"/>
  <c r="I39" i="40" s="1"/>
  <c r="K39" i="40"/>
  <c r="L39" i="40" s="1"/>
  <c r="M39" i="40" s="1"/>
  <c r="N39" i="40" s="1"/>
  <c r="O39" i="40" s="1"/>
  <c r="P39" i="40"/>
  <c r="H40" i="40"/>
  <c r="I40" i="40" s="1"/>
  <c r="K40" i="40"/>
  <c r="L40" i="40"/>
  <c r="M40" i="40"/>
  <c r="N40" i="40" s="1"/>
  <c r="O40" i="40" s="1"/>
  <c r="P40" i="40" s="1"/>
  <c r="H41" i="40"/>
  <c r="I41" i="40" s="1"/>
  <c r="K41" i="40"/>
  <c r="L41" i="40" s="1"/>
  <c r="M41" i="40" s="1"/>
  <c r="N41" i="40" s="1"/>
  <c r="O41" i="40" s="1"/>
  <c r="P41" i="40" s="1"/>
  <c r="H42" i="40"/>
  <c r="I42" i="40" s="1"/>
  <c r="K42" i="40"/>
  <c r="L42" i="40"/>
  <c r="M42" i="40" s="1"/>
  <c r="N42" i="40" s="1"/>
  <c r="O42" i="40" s="1"/>
  <c r="P42" i="40" s="1"/>
  <c r="H43" i="40"/>
  <c r="I43" i="40" s="1"/>
  <c r="K43" i="40"/>
  <c r="L43" i="40" s="1"/>
  <c r="M43" i="40" s="1"/>
  <c r="N43" i="40" s="1"/>
  <c r="O43" i="40" s="1"/>
  <c r="P43" i="40"/>
  <c r="H44" i="40"/>
  <c r="I44" i="40" s="1"/>
  <c r="K44" i="40"/>
  <c r="L44" i="40"/>
  <c r="M44" i="40"/>
  <c r="N44" i="40" s="1"/>
  <c r="O44" i="40" s="1"/>
  <c r="P44" i="40" s="1"/>
  <c r="H45" i="40"/>
  <c r="I45" i="40" s="1"/>
  <c r="K45" i="40"/>
  <c r="L45" i="40" s="1"/>
  <c r="M45" i="40" s="1"/>
  <c r="N45" i="40" s="1"/>
  <c r="O45" i="40" s="1"/>
  <c r="P45" i="40"/>
  <c r="H46" i="40"/>
  <c r="I46" i="40" s="1"/>
  <c r="K46" i="40"/>
  <c r="L46" i="40"/>
  <c r="M46" i="40"/>
  <c r="N46" i="40" s="1"/>
  <c r="O46" i="40" s="1"/>
  <c r="P46" i="40" s="1"/>
  <c r="H47" i="40"/>
  <c r="I47" i="40" s="1"/>
  <c r="K47" i="40"/>
  <c r="L47" i="40" s="1"/>
  <c r="M47" i="40" s="1"/>
  <c r="N47" i="40" s="1"/>
  <c r="O47" i="40" s="1"/>
  <c r="P47" i="40"/>
  <c r="H48" i="40"/>
  <c r="I48" i="40" s="1"/>
  <c r="K48" i="40"/>
  <c r="L48" i="40" s="1"/>
  <c r="M48" i="40" s="1"/>
  <c r="N48" i="40" s="1"/>
  <c r="O48" i="40" s="1"/>
  <c r="P48" i="40" s="1"/>
  <c r="H49" i="40"/>
  <c r="I49" i="40" s="1"/>
  <c r="K49" i="40"/>
  <c r="L49" i="40" s="1"/>
  <c r="M49" i="40" s="1"/>
  <c r="N49" i="40" s="1"/>
  <c r="O49" i="40" s="1"/>
  <c r="P49" i="40" s="1"/>
  <c r="D16" i="39"/>
  <c r="D24" i="39" s="1"/>
  <c r="D18" i="39"/>
  <c r="E18" i="39"/>
  <c r="F18" i="39" s="1"/>
  <c r="G18" i="39" s="1"/>
  <c r="H18" i="39" s="1"/>
  <c r="I18" i="39"/>
  <c r="D19" i="39"/>
  <c r="E19" i="39" s="1"/>
  <c r="F19" i="39" s="1"/>
  <c r="G19" i="39" s="1"/>
  <c r="H19" i="39"/>
  <c r="I19" i="39" s="1"/>
  <c r="D20" i="39"/>
  <c r="E20" i="39"/>
  <c r="F20" i="39" s="1"/>
  <c r="G20" i="39" s="1"/>
  <c r="H20" i="39" s="1"/>
  <c r="I20" i="39" s="1"/>
  <c r="D21" i="39"/>
  <c r="E21" i="39"/>
  <c r="F21" i="39" s="1"/>
  <c r="G21" i="39" s="1"/>
  <c r="H21" i="39" s="1"/>
  <c r="I21" i="39" s="1"/>
  <c r="D22" i="39"/>
  <c r="E22" i="39" s="1"/>
  <c r="F22" i="39" s="1"/>
  <c r="G22" i="39" s="1"/>
  <c r="H22" i="39" s="1"/>
  <c r="I22" i="39" s="1"/>
  <c r="D23" i="39"/>
  <c r="E23" i="39" s="1"/>
  <c r="F23" i="39" s="1"/>
  <c r="G23" i="39" s="1"/>
  <c r="H23" i="39" s="1"/>
  <c r="I23" i="39" s="1"/>
  <c r="D32" i="39"/>
  <c r="E32" i="39" s="1"/>
  <c r="F32" i="39" s="1"/>
  <c r="D33" i="39"/>
  <c r="E33" i="39"/>
  <c r="F33" i="39" s="1"/>
  <c r="G33" i="39" s="1"/>
  <c r="H33" i="39" s="1"/>
  <c r="I33" i="39" s="1"/>
  <c r="D34" i="39"/>
  <c r="E34" i="39" s="1"/>
  <c r="F34" i="39" s="1"/>
  <c r="G34" i="39" s="1"/>
  <c r="H34" i="39" s="1"/>
  <c r="I34" i="39" s="1"/>
  <c r="D35" i="39"/>
  <c r="E35" i="39" s="1"/>
  <c r="F35" i="39" s="1"/>
  <c r="G35" i="39" s="1"/>
  <c r="H35" i="39" s="1"/>
  <c r="I35" i="39" s="1"/>
  <c r="D36" i="39"/>
  <c r="E36" i="39" s="1"/>
  <c r="F36" i="39" s="1"/>
  <c r="G36" i="39" s="1"/>
  <c r="H36" i="39"/>
  <c r="I36" i="39" s="1"/>
  <c r="D37" i="39"/>
  <c r="E37" i="39" s="1"/>
  <c r="F37" i="39" s="1"/>
  <c r="G37" i="39" s="1"/>
  <c r="H37" i="39" s="1"/>
  <c r="I37" i="39" s="1"/>
  <c r="D38" i="39"/>
  <c r="E38" i="39" s="1"/>
  <c r="F38" i="39"/>
  <c r="G38" i="39"/>
  <c r="H38" i="39" s="1"/>
  <c r="I38" i="39" s="1"/>
  <c r="D39" i="39"/>
  <c r="E39" i="39" s="1"/>
  <c r="F39" i="39" s="1"/>
  <c r="G39" i="39" s="1"/>
  <c r="H39" i="39" s="1"/>
  <c r="I39" i="39" s="1"/>
  <c r="D40" i="39"/>
  <c r="E40" i="39" s="1"/>
  <c r="F40" i="39"/>
  <c r="G40" i="39" s="1"/>
  <c r="H40" i="39" s="1"/>
  <c r="I40" i="39" s="1"/>
  <c r="E14" i="38"/>
  <c r="F14" i="38"/>
  <c r="G14" i="38" s="1"/>
  <c r="H14" i="38" s="1"/>
  <c r="I14" i="38" s="1"/>
  <c r="J14" i="38" s="1"/>
  <c r="E15" i="38"/>
  <c r="F15" i="38"/>
  <c r="G15" i="38"/>
  <c r="H15" i="38"/>
  <c r="I15" i="38" s="1"/>
  <c r="J15" i="38" s="1"/>
  <c r="E16" i="38"/>
  <c r="F16" i="38"/>
  <c r="G16" i="38" s="1"/>
  <c r="H16" i="38"/>
  <c r="I16" i="38" s="1"/>
  <c r="J16" i="38" s="1"/>
  <c r="E17" i="38"/>
  <c r="F17" i="38"/>
  <c r="G17" i="38" s="1"/>
  <c r="H17" i="38" s="1"/>
  <c r="I17" i="38" s="1"/>
  <c r="J17" i="38" s="1"/>
  <c r="E18" i="38"/>
  <c r="F18" i="38"/>
  <c r="G18" i="38" s="1"/>
  <c r="H18" i="38" s="1"/>
  <c r="I18" i="38" s="1"/>
  <c r="J18" i="38"/>
  <c r="E19" i="38"/>
  <c r="F19" i="38"/>
  <c r="G19" i="38"/>
  <c r="H19" i="38"/>
  <c r="I19" i="38" s="1"/>
  <c r="J19" i="38" s="1"/>
  <c r="E20" i="38"/>
  <c r="F20" i="38"/>
  <c r="G20" i="38" s="1"/>
  <c r="H20" i="38"/>
  <c r="I20" i="38" s="1"/>
  <c r="J20" i="38" s="1"/>
  <c r="E21" i="38"/>
  <c r="F21" i="38"/>
  <c r="G21" i="38"/>
  <c r="H21" i="38" s="1"/>
  <c r="I21" i="38" s="1"/>
  <c r="J21" i="38" s="1"/>
  <c r="E22" i="38"/>
  <c r="F22" i="38" s="1"/>
  <c r="G22" i="38" s="1"/>
  <c r="H22" i="38" s="1"/>
  <c r="I22" i="38" s="1"/>
  <c r="J22" i="38" s="1"/>
  <c r="E23" i="38"/>
  <c r="F23" i="38"/>
  <c r="G23" i="38"/>
  <c r="H23" i="38"/>
  <c r="I23" i="38" s="1"/>
  <c r="J23" i="38"/>
  <c r="E24" i="38"/>
  <c r="F24" i="38"/>
  <c r="G24" i="38" s="1"/>
  <c r="H24" i="38"/>
  <c r="I24" i="38"/>
  <c r="J24" i="38" s="1"/>
  <c r="E25" i="38"/>
  <c r="F25" i="38"/>
  <c r="G25" i="38"/>
  <c r="H25" i="38" s="1"/>
  <c r="I25" i="38" s="1"/>
  <c r="J25" i="38" s="1"/>
  <c r="E26" i="38"/>
  <c r="F26" i="38" s="1"/>
  <c r="G26" i="38" s="1"/>
  <c r="H26" i="38" s="1"/>
  <c r="I26" i="38" s="1"/>
  <c r="J26" i="38" s="1"/>
  <c r="E27" i="38"/>
  <c r="F27" i="38"/>
  <c r="G27" i="38"/>
  <c r="H27" i="38"/>
  <c r="I27" i="38" s="1"/>
  <c r="J27" i="38"/>
  <c r="E28" i="38"/>
  <c r="F28" i="38"/>
  <c r="G28" i="38" s="1"/>
  <c r="H28" i="38"/>
  <c r="I28" i="38"/>
  <c r="J28" i="38" s="1"/>
  <c r="E29" i="38"/>
  <c r="F29" i="38"/>
  <c r="G29" i="38" s="1"/>
  <c r="H29" i="38" s="1"/>
  <c r="I29" i="38" s="1"/>
  <c r="J29" i="38" s="1"/>
  <c r="D30" i="38"/>
  <c r="E30" i="38"/>
  <c r="H19" i="37"/>
  <c r="I19" i="37"/>
  <c r="K19" i="37"/>
  <c r="L19" i="37" s="1"/>
  <c r="M19" i="37" s="1"/>
  <c r="N19" i="37" s="1"/>
  <c r="O19" i="37" s="1"/>
  <c r="P19" i="37" s="1"/>
  <c r="H20" i="37"/>
  <c r="I20" i="37"/>
  <c r="K20" i="37"/>
  <c r="L20" i="37" s="1"/>
  <c r="M20" i="37"/>
  <c r="N20" i="37"/>
  <c r="O20" i="37"/>
  <c r="P20" i="37" s="1"/>
  <c r="H21" i="37"/>
  <c r="I21" i="37"/>
  <c r="K21" i="37"/>
  <c r="L21" i="37" s="1"/>
  <c r="M21" i="37"/>
  <c r="N21" i="37" s="1"/>
  <c r="O21" i="37" s="1"/>
  <c r="P21" i="37" s="1"/>
  <c r="H22" i="37"/>
  <c r="I22" i="37" s="1"/>
  <c r="K22" i="37"/>
  <c r="L22" i="37" s="1"/>
  <c r="M22" i="37"/>
  <c r="N22" i="37"/>
  <c r="O22" i="37" s="1"/>
  <c r="P22" i="37" s="1"/>
  <c r="H23" i="37"/>
  <c r="I23" i="37"/>
  <c r="K23" i="37"/>
  <c r="L23" i="37" s="1"/>
  <c r="M23" i="37" s="1"/>
  <c r="N23" i="37" s="1"/>
  <c r="O23" i="37" s="1"/>
  <c r="P23" i="37" s="1"/>
  <c r="H24" i="37"/>
  <c r="I24" i="37"/>
  <c r="K24" i="37"/>
  <c r="L24" i="37" s="1"/>
  <c r="M24" i="37"/>
  <c r="N24" i="37"/>
  <c r="O24" i="37" s="1"/>
  <c r="P24" i="37" s="1"/>
  <c r="H25" i="37"/>
  <c r="I25" i="37"/>
  <c r="K25" i="37"/>
  <c r="L25" i="37" s="1"/>
  <c r="M25" i="37" s="1"/>
  <c r="N25" i="37" s="1"/>
  <c r="O25" i="37" s="1"/>
  <c r="P25" i="37" s="1"/>
  <c r="H26" i="37"/>
  <c r="I26" i="37" s="1"/>
  <c r="K26" i="37"/>
  <c r="L26" i="37" s="1"/>
  <c r="M26" i="37"/>
  <c r="N26" i="37" s="1"/>
  <c r="O26" i="37" s="1"/>
  <c r="P26" i="37" s="1"/>
  <c r="H27" i="37"/>
  <c r="I27" i="37"/>
  <c r="K27" i="37"/>
  <c r="L27" i="37" s="1"/>
  <c r="M27" i="37" s="1"/>
  <c r="N27" i="37" s="1"/>
  <c r="O27" i="37" s="1"/>
  <c r="P27" i="37" s="1"/>
  <c r="H28" i="37"/>
  <c r="I28" i="37"/>
  <c r="K28" i="37"/>
  <c r="L28" i="37" s="1"/>
  <c r="M28" i="37"/>
  <c r="N28" i="37" s="1"/>
  <c r="O28" i="37" s="1"/>
  <c r="P28" i="37" s="1"/>
  <c r="H29" i="37"/>
  <c r="I29" i="37"/>
  <c r="K29" i="37"/>
  <c r="L29" i="37" s="1"/>
  <c r="M29" i="37"/>
  <c r="N29" i="37" s="1"/>
  <c r="O29" i="37" s="1"/>
  <c r="P29" i="37" s="1"/>
  <c r="H30" i="37"/>
  <c r="I30" i="37" s="1"/>
  <c r="K30" i="37"/>
  <c r="L30" i="37" s="1"/>
  <c r="M30" i="37" s="1"/>
  <c r="N30" i="37" s="1"/>
  <c r="O30" i="37" s="1"/>
  <c r="P30" i="37" s="1"/>
  <c r="H31" i="37"/>
  <c r="I31" i="37"/>
  <c r="K31" i="37"/>
  <c r="L31" i="37" s="1"/>
  <c r="M31" i="37" s="1"/>
  <c r="N31" i="37" s="1"/>
  <c r="O31" i="37" s="1"/>
  <c r="P31" i="37" s="1"/>
  <c r="H32" i="37"/>
  <c r="I32" i="37"/>
  <c r="K32" i="37"/>
  <c r="L32" i="37" s="1"/>
  <c r="M32" i="37" s="1"/>
  <c r="N32" i="37" s="1"/>
  <c r="O32" i="37" s="1"/>
  <c r="P32" i="37" s="1"/>
  <c r="H33" i="37"/>
  <c r="I33" i="37"/>
  <c r="K33" i="37"/>
  <c r="L33" i="37" s="1"/>
  <c r="M33" i="37"/>
  <c r="N33" i="37" s="1"/>
  <c r="O33" i="37" s="1"/>
  <c r="P33" i="37" s="1"/>
  <c r="H34" i="37"/>
  <c r="I34" i="37" s="1"/>
  <c r="K34" i="37"/>
  <c r="L34" i="37" s="1"/>
  <c r="M34" i="37"/>
  <c r="N34" i="37"/>
  <c r="O34" i="37" s="1"/>
  <c r="P34" i="37" s="1"/>
  <c r="H35" i="37"/>
  <c r="I35" i="37"/>
  <c r="K35" i="37"/>
  <c r="L35" i="37" s="1"/>
  <c r="M35" i="37" s="1"/>
  <c r="N35" i="37" s="1"/>
  <c r="O35" i="37" s="1"/>
  <c r="P35" i="37" s="1"/>
  <c r="H36" i="37"/>
  <c r="I36" i="37"/>
  <c r="K36" i="37"/>
  <c r="L36" i="37" s="1"/>
  <c r="M36" i="37"/>
  <c r="N36" i="37"/>
  <c r="O36" i="37"/>
  <c r="P36" i="37" s="1"/>
  <c r="H37" i="37"/>
  <c r="I37" i="37"/>
  <c r="K37" i="37"/>
  <c r="L37" i="37" s="1"/>
  <c r="M37" i="37"/>
  <c r="N37" i="37" s="1"/>
  <c r="O37" i="37" s="1"/>
  <c r="P37" i="37" s="1"/>
  <c r="H38" i="37"/>
  <c r="I38" i="37" s="1"/>
  <c r="K38" i="37"/>
  <c r="L38" i="37" s="1"/>
  <c r="M38" i="37"/>
  <c r="N38" i="37"/>
  <c r="O38" i="37" s="1"/>
  <c r="P38" i="37" s="1"/>
  <c r="H39" i="37"/>
  <c r="I39" i="37"/>
  <c r="K39" i="37"/>
  <c r="L39" i="37" s="1"/>
  <c r="M39" i="37" s="1"/>
  <c r="N39" i="37" s="1"/>
  <c r="O39" i="37" s="1"/>
  <c r="P39" i="37" s="1"/>
  <c r="H40" i="37"/>
  <c r="I40" i="37"/>
  <c r="K40" i="37"/>
  <c r="L40" i="37" s="1"/>
  <c r="M40" i="37"/>
  <c r="N40" i="37"/>
  <c r="O40" i="37" s="1"/>
  <c r="P40" i="37" s="1"/>
  <c r="H41" i="37"/>
  <c r="I41" i="37"/>
  <c r="K41" i="37"/>
  <c r="L41" i="37" s="1"/>
  <c r="M41" i="37" s="1"/>
  <c r="N41" i="37" s="1"/>
  <c r="O41" i="37" s="1"/>
  <c r="P41" i="37" s="1"/>
  <c r="H42" i="37"/>
  <c r="I42" i="37" s="1"/>
  <c r="K42" i="37"/>
  <c r="L42" i="37" s="1"/>
  <c r="M42" i="37"/>
  <c r="N42" i="37" s="1"/>
  <c r="O42" i="37" s="1"/>
  <c r="P42" i="37" s="1"/>
  <c r="H43" i="37"/>
  <c r="I43" i="37"/>
  <c r="K43" i="37"/>
  <c r="L43" i="37" s="1"/>
  <c r="M43" i="37" s="1"/>
  <c r="N43" i="37" s="1"/>
  <c r="O43" i="37" s="1"/>
  <c r="P43" i="37" s="1"/>
  <c r="H44" i="37"/>
  <c r="I44" i="37"/>
  <c r="K44" i="37"/>
  <c r="L44" i="37" s="1"/>
  <c r="M44" i="37"/>
  <c r="N44" i="37" s="1"/>
  <c r="O44" i="37" s="1"/>
  <c r="P44" i="37" s="1"/>
  <c r="H45" i="37"/>
  <c r="I45" i="37"/>
  <c r="K45" i="37"/>
  <c r="L45" i="37" s="1"/>
  <c r="M45" i="37"/>
  <c r="N45" i="37" s="1"/>
  <c r="O45" i="37" s="1"/>
  <c r="P45" i="37" s="1"/>
  <c r="H46" i="37"/>
  <c r="I46" i="37" s="1"/>
  <c r="K46" i="37"/>
  <c r="L46" i="37" s="1"/>
  <c r="M46" i="37" s="1"/>
  <c r="N46" i="37" s="1"/>
  <c r="O46" i="37" s="1"/>
  <c r="P46" i="37" s="1"/>
  <c r="H47" i="37"/>
  <c r="I47" i="37"/>
  <c r="K47" i="37"/>
  <c r="L47" i="37" s="1"/>
  <c r="M47" i="37" s="1"/>
  <c r="N47" i="37" s="1"/>
  <c r="O47" i="37" s="1"/>
  <c r="P47" i="37" s="1"/>
  <c r="H48" i="37"/>
  <c r="I48" i="37"/>
  <c r="K48" i="37"/>
  <c r="L48" i="37" s="1"/>
  <c r="M48" i="37" s="1"/>
  <c r="N48" i="37" s="1"/>
  <c r="O48" i="37" s="1"/>
  <c r="P48" i="37" s="1"/>
  <c r="H49" i="37"/>
  <c r="I49" i="37"/>
  <c r="K49" i="37"/>
  <c r="L49" i="37" s="1"/>
  <c r="M49" i="37"/>
  <c r="N49" i="37" s="1"/>
  <c r="O49" i="37" s="1"/>
  <c r="P49" i="37" s="1"/>
  <c r="H50" i="37"/>
  <c r="I50" i="37" s="1"/>
  <c r="K50" i="37"/>
  <c r="L50" i="37" s="1"/>
  <c r="M50" i="37"/>
  <c r="N50" i="37"/>
  <c r="O50" i="37" s="1"/>
  <c r="P50" i="37" s="1"/>
  <c r="D16" i="36"/>
  <c r="E16" i="36"/>
  <c r="F16" i="36" s="1"/>
  <c r="G16" i="36" s="1"/>
  <c r="D18" i="36"/>
  <c r="E18" i="36"/>
  <c r="F18" i="36" s="1"/>
  <c r="G18" i="36" s="1"/>
  <c r="H18" i="36" s="1"/>
  <c r="I18" i="36" s="1"/>
  <c r="D19" i="36"/>
  <c r="E19" i="36"/>
  <c r="F19" i="36" s="1"/>
  <c r="G19" i="36" s="1"/>
  <c r="H19" i="36" s="1"/>
  <c r="I19" i="36" s="1"/>
  <c r="D20" i="36"/>
  <c r="E20" i="36" s="1"/>
  <c r="F20" i="36" s="1"/>
  <c r="G20" i="36" s="1"/>
  <c r="H20" i="36" s="1"/>
  <c r="I20" i="36" s="1"/>
  <c r="D21" i="36"/>
  <c r="E21" i="36"/>
  <c r="F21" i="36" s="1"/>
  <c r="G21" i="36" s="1"/>
  <c r="H21" i="36" s="1"/>
  <c r="I21" i="36" s="1"/>
  <c r="D22" i="36"/>
  <c r="E22" i="36" s="1"/>
  <c r="F22" i="36" s="1"/>
  <c r="G22" i="36" s="1"/>
  <c r="H22" i="36" s="1"/>
  <c r="I22" i="36" s="1"/>
  <c r="D23" i="36"/>
  <c r="E23" i="36" s="1"/>
  <c r="F23" i="36" s="1"/>
  <c r="G23" i="36" s="1"/>
  <c r="H23" i="36" s="1"/>
  <c r="I23" i="36" s="1"/>
  <c r="D32" i="36"/>
  <c r="D33" i="36"/>
  <c r="E33" i="36" s="1"/>
  <c r="F33" i="36" s="1"/>
  <c r="G33" i="36" s="1"/>
  <c r="H33" i="36" s="1"/>
  <c r="I33" i="36" s="1"/>
  <c r="D34" i="36"/>
  <c r="E34" i="36" s="1"/>
  <c r="F34" i="36" s="1"/>
  <c r="G34" i="36" s="1"/>
  <c r="H34" i="36" s="1"/>
  <c r="I34" i="36" s="1"/>
  <c r="D35" i="36"/>
  <c r="E35" i="36" s="1"/>
  <c r="F35" i="36" s="1"/>
  <c r="G35" i="36" s="1"/>
  <c r="H35" i="36" s="1"/>
  <c r="I35" i="36" s="1"/>
  <c r="D36" i="36"/>
  <c r="E36" i="36"/>
  <c r="F36" i="36" s="1"/>
  <c r="G36" i="36" s="1"/>
  <c r="H36" i="36" s="1"/>
  <c r="I36" i="36" s="1"/>
  <c r="D37" i="36"/>
  <c r="E37" i="36" s="1"/>
  <c r="F37" i="36" s="1"/>
  <c r="G37" i="36" s="1"/>
  <c r="H37" i="36" s="1"/>
  <c r="I37" i="36" s="1"/>
  <c r="D38" i="36"/>
  <c r="E38" i="36" s="1"/>
  <c r="F38" i="36" s="1"/>
  <c r="G38" i="36" s="1"/>
  <c r="H38" i="36" s="1"/>
  <c r="I38" i="36" s="1"/>
  <c r="D39" i="36"/>
  <c r="E39" i="36" s="1"/>
  <c r="F39" i="36" s="1"/>
  <c r="G39" i="36" s="1"/>
  <c r="H39" i="36" s="1"/>
  <c r="I39" i="36" s="1"/>
  <c r="D40" i="36"/>
  <c r="E40" i="36" s="1"/>
  <c r="F40" i="36" s="1"/>
  <c r="G40" i="36" s="1"/>
  <c r="H40" i="36" s="1"/>
  <c r="I40" i="36" s="1"/>
  <c r="E14" i="35"/>
  <c r="F14" i="35"/>
  <c r="G14" i="35" s="1"/>
  <c r="H14" i="35" s="1"/>
  <c r="I14" i="35" s="1"/>
  <c r="J14" i="35" s="1"/>
  <c r="E15" i="35"/>
  <c r="F15" i="35"/>
  <c r="G15" i="35" s="1"/>
  <c r="H15" i="35" s="1"/>
  <c r="I15" i="35" s="1"/>
  <c r="J15" i="35" s="1"/>
  <c r="E16" i="35"/>
  <c r="F16" i="35"/>
  <c r="G16" i="35"/>
  <c r="H16" i="35"/>
  <c r="I16" i="35" s="1"/>
  <c r="J16" i="35" s="1"/>
  <c r="E17" i="35"/>
  <c r="F17" i="35"/>
  <c r="G17" i="35" s="1"/>
  <c r="H17" i="35"/>
  <c r="I17" i="35" s="1"/>
  <c r="J17" i="35" s="1"/>
  <c r="E18" i="35"/>
  <c r="F18" i="35"/>
  <c r="G18" i="35" s="1"/>
  <c r="H18" i="35" s="1"/>
  <c r="I18" i="35" s="1"/>
  <c r="J18" i="35" s="1"/>
  <c r="E19" i="35"/>
  <c r="F19" i="35"/>
  <c r="G19" i="35" s="1"/>
  <c r="H19" i="35" s="1"/>
  <c r="I19" i="35" s="1"/>
  <c r="J19" i="35"/>
  <c r="E20" i="35"/>
  <c r="F20" i="35"/>
  <c r="G20" i="35"/>
  <c r="H20" i="35"/>
  <c r="I20" i="35" s="1"/>
  <c r="J20" i="35" s="1"/>
  <c r="E21" i="35"/>
  <c r="F21" i="35"/>
  <c r="G21" i="35" s="1"/>
  <c r="H21" i="35"/>
  <c r="I21" i="35" s="1"/>
  <c r="J21" i="35" s="1"/>
  <c r="E22" i="35"/>
  <c r="F22" i="35"/>
  <c r="G22" i="35"/>
  <c r="H22" i="35" s="1"/>
  <c r="I22" i="35" s="1"/>
  <c r="J22" i="35" s="1"/>
  <c r="E23" i="35"/>
  <c r="F23" i="35" s="1"/>
  <c r="G23" i="35" s="1"/>
  <c r="H23" i="35" s="1"/>
  <c r="I23" i="35" s="1"/>
  <c r="J23" i="35" s="1"/>
  <c r="E24" i="35"/>
  <c r="F24" i="35"/>
  <c r="G24" i="35"/>
  <c r="H24" i="35"/>
  <c r="I24" i="35" s="1"/>
  <c r="J24" i="35"/>
  <c r="E25" i="35"/>
  <c r="F25" i="35"/>
  <c r="G25" i="35" s="1"/>
  <c r="H25" i="35"/>
  <c r="I25" i="35"/>
  <c r="J25" i="35" s="1"/>
  <c r="E26" i="35"/>
  <c r="F26" i="35"/>
  <c r="G26" i="35"/>
  <c r="H26" i="35" s="1"/>
  <c r="I26" i="35" s="1"/>
  <c r="J26" i="35" s="1"/>
  <c r="E27" i="35"/>
  <c r="F27" i="35" s="1"/>
  <c r="G27" i="35" s="1"/>
  <c r="H27" i="35" s="1"/>
  <c r="I27" i="35" s="1"/>
  <c r="J27" i="35" s="1"/>
  <c r="E28" i="35"/>
  <c r="F28" i="35"/>
  <c r="G28" i="35"/>
  <c r="H28" i="35"/>
  <c r="I28" i="35" s="1"/>
  <c r="J28" i="35"/>
  <c r="E29" i="35"/>
  <c r="F29" i="35"/>
  <c r="G29" i="35" s="1"/>
  <c r="H29" i="35"/>
  <c r="I29" i="35"/>
  <c r="J29" i="35" s="1"/>
  <c r="D30" i="35"/>
  <c r="E30" i="35"/>
  <c r="F30" i="35" s="1"/>
  <c r="D32" i="35"/>
  <c r="D33" i="35" s="1"/>
  <c r="H23" i="34"/>
  <c r="I23" i="34" s="1"/>
  <c r="K23" i="34"/>
  <c r="L23" i="34" s="1"/>
  <c r="M23" i="34" s="1"/>
  <c r="N23" i="34" s="1"/>
  <c r="O23" i="34" s="1"/>
  <c r="P23" i="34" s="1"/>
  <c r="H24" i="34"/>
  <c r="I24" i="34" s="1"/>
  <c r="K24" i="34"/>
  <c r="L24" i="34" s="1"/>
  <c r="M24" i="34" s="1"/>
  <c r="N24" i="34" s="1"/>
  <c r="O24" i="34" s="1"/>
  <c r="P24" i="34" s="1"/>
  <c r="H25" i="34"/>
  <c r="I25" i="34" s="1"/>
  <c r="K25" i="34"/>
  <c r="L25" i="34"/>
  <c r="M25" i="34" s="1"/>
  <c r="N25" i="34" s="1"/>
  <c r="O25" i="34" s="1"/>
  <c r="P25" i="34" s="1"/>
  <c r="H26" i="34"/>
  <c r="I26" i="34" s="1"/>
  <c r="K26" i="34"/>
  <c r="L26" i="34" s="1"/>
  <c r="M26" i="34" s="1"/>
  <c r="N26" i="34" s="1"/>
  <c r="O26" i="34" s="1"/>
  <c r="P26" i="34" s="1"/>
  <c r="H27" i="34"/>
  <c r="I27" i="34" s="1"/>
  <c r="K27" i="34"/>
  <c r="L27" i="34" s="1"/>
  <c r="M27" i="34" s="1"/>
  <c r="N27" i="34" s="1"/>
  <c r="O27" i="34" s="1"/>
  <c r="P27" i="34" s="1"/>
  <c r="H28" i="34"/>
  <c r="I28" i="34" s="1"/>
  <c r="K28" i="34"/>
  <c r="L28" i="34" s="1"/>
  <c r="M28" i="34" s="1"/>
  <c r="N28" i="34" s="1"/>
  <c r="O28" i="34" s="1"/>
  <c r="P28" i="34" s="1"/>
  <c r="H29" i="34"/>
  <c r="I29" i="34" s="1"/>
  <c r="K29" i="34"/>
  <c r="L29" i="34"/>
  <c r="M29" i="34" s="1"/>
  <c r="N29" i="34" s="1"/>
  <c r="O29" i="34" s="1"/>
  <c r="P29" i="34" s="1"/>
  <c r="H30" i="34"/>
  <c r="I30" i="34" s="1"/>
  <c r="K30" i="34"/>
  <c r="L30" i="34" s="1"/>
  <c r="M30" i="34" s="1"/>
  <c r="N30" i="34" s="1"/>
  <c r="O30" i="34" s="1"/>
  <c r="P30" i="34" s="1"/>
  <c r="H31" i="34"/>
  <c r="I31" i="34" s="1"/>
  <c r="K31" i="34"/>
  <c r="L31" i="34"/>
  <c r="M31" i="34"/>
  <c r="N31" i="34" s="1"/>
  <c r="O31" i="34"/>
  <c r="P31" i="34" s="1"/>
  <c r="H32" i="34"/>
  <c r="I32" i="34" s="1"/>
  <c r="K32" i="34"/>
  <c r="L32" i="34" s="1"/>
  <c r="M32" i="34" s="1"/>
  <c r="N32" i="34" s="1"/>
  <c r="O32" i="34" s="1"/>
  <c r="P32" i="34" s="1"/>
  <c r="H33" i="34"/>
  <c r="I33" i="34" s="1"/>
  <c r="K33" i="34"/>
  <c r="L33" i="34" s="1"/>
  <c r="M33" i="34" s="1"/>
  <c r="N33" i="34" s="1"/>
  <c r="O33" i="34" s="1"/>
  <c r="P33" i="34" s="1"/>
  <c r="H34" i="34"/>
  <c r="I34" i="34" s="1"/>
  <c r="K34" i="34"/>
  <c r="L34" i="34"/>
  <c r="M34" i="34" s="1"/>
  <c r="N34" i="34" s="1"/>
  <c r="O34" i="34" s="1"/>
  <c r="P34" i="34"/>
  <c r="H35" i="34"/>
  <c r="I35" i="34" s="1"/>
  <c r="K35" i="34"/>
  <c r="L35" i="34"/>
  <c r="M35" i="34"/>
  <c r="N35" i="34" s="1"/>
  <c r="O35" i="34" s="1"/>
  <c r="P35" i="34" s="1"/>
  <c r="H36" i="34"/>
  <c r="I36" i="34" s="1"/>
  <c r="K36" i="34"/>
  <c r="L36" i="34"/>
  <c r="M36" i="34" s="1"/>
  <c r="N36" i="34" s="1"/>
  <c r="O36" i="34" s="1"/>
  <c r="P36" i="34" s="1"/>
  <c r="H37" i="34"/>
  <c r="I37" i="34" s="1"/>
  <c r="K37" i="34"/>
  <c r="L37" i="34" s="1"/>
  <c r="M37" i="34" s="1"/>
  <c r="N37" i="34" s="1"/>
  <c r="O37" i="34" s="1"/>
  <c r="P37" i="34" s="1"/>
  <c r="H38" i="34"/>
  <c r="I38" i="34" s="1"/>
  <c r="K38" i="34"/>
  <c r="L38" i="34" s="1"/>
  <c r="M38" i="34" s="1"/>
  <c r="N38" i="34" s="1"/>
  <c r="O38" i="34" s="1"/>
  <c r="P38" i="34" s="1"/>
  <c r="H39" i="34"/>
  <c r="I39" i="34" s="1"/>
  <c r="K39" i="34"/>
  <c r="L39" i="34"/>
  <c r="M39" i="34"/>
  <c r="N39" i="34" s="1"/>
  <c r="O39" i="34" s="1"/>
  <c r="P39" i="34" s="1"/>
  <c r="H40" i="34"/>
  <c r="I40" i="34" s="1"/>
  <c r="K40" i="34"/>
  <c r="L40" i="34" s="1"/>
  <c r="M40" i="34" s="1"/>
  <c r="N40" i="34" s="1"/>
  <c r="O40" i="34" s="1"/>
  <c r="P40" i="34" s="1"/>
  <c r="H41" i="34"/>
  <c r="I41" i="34" s="1"/>
  <c r="K41" i="34"/>
  <c r="L41" i="34"/>
  <c r="M41" i="34"/>
  <c r="N41" i="34" s="1"/>
  <c r="O41" i="34"/>
  <c r="P41" i="34" s="1"/>
  <c r="H42" i="34"/>
  <c r="I42" i="34" s="1"/>
  <c r="K42" i="34"/>
  <c r="L42" i="34"/>
  <c r="M42" i="34" s="1"/>
  <c r="N42" i="34" s="1"/>
  <c r="O42" i="34" s="1"/>
  <c r="P42" i="34"/>
  <c r="H43" i="34"/>
  <c r="I43" i="34" s="1"/>
  <c r="K43" i="34"/>
  <c r="L43" i="34"/>
  <c r="M43" i="34"/>
  <c r="N43" i="34" s="1"/>
  <c r="O43" i="34" s="1"/>
  <c r="P43" i="34" s="1"/>
  <c r="H44" i="34"/>
  <c r="I44" i="34" s="1"/>
  <c r="K44" i="34"/>
  <c r="L44" i="34"/>
  <c r="M44" i="34" s="1"/>
  <c r="N44" i="34" s="1"/>
  <c r="O44" i="34" s="1"/>
  <c r="P44" i="34" s="1"/>
  <c r="H45" i="34"/>
  <c r="I45" i="34" s="1"/>
  <c r="K45" i="34"/>
  <c r="L45" i="34"/>
  <c r="M45" i="34"/>
  <c r="N45" i="34" s="1"/>
  <c r="O45" i="34" s="1"/>
  <c r="P45" i="34" s="1"/>
  <c r="H46" i="34"/>
  <c r="I46" i="34" s="1"/>
  <c r="K46" i="34"/>
  <c r="L46" i="34" s="1"/>
  <c r="M46" i="34" s="1"/>
  <c r="N46" i="34" s="1"/>
  <c r="O46" i="34" s="1"/>
  <c r="P46" i="34" s="1"/>
  <c r="H47" i="34"/>
  <c r="I47" i="34" s="1"/>
  <c r="K47" i="34"/>
  <c r="L47" i="34"/>
  <c r="M47" i="34" s="1"/>
  <c r="N47" i="34" s="1"/>
  <c r="O47" i="34" s="1"/>
  <c r="P47" i="34" s="1"/>
  <c r="H48" i="34"/>
  <c r="I48" i="34" s="1"/>
  <c r="K48" i="34"/>
  <c r="L48" i="34" s="1"/>
  <c r="M48" i="34" s="1"/>
  <c r="N48" i="34" s="1"/>
  <c r="O48" i="34" s="1"/>
  <c r="P48" i="34" s="1"/>
  <c r="H49" i="34"/>
  <c r="I49" i="34" s="1"/>
  <c r="K49" i="34"/>
  <c r="L49" i="34"/>
  <c r="M49" i="34"/>
  <c r="N49" i="34" s="1"/>
  <c r="O49" i="34" s="1"/>
  <c r="P49" i="34" s="1"/>
  <c r="H50" i="34"/>
  <c r="I50" i="34" s="1"/>
  <c r="K50" i="34"/>
  <c r="L50" i="34"/>
  <c r="M50" i="34" s="1"/>
  <c r="N50" i="34" s="1"/>
  <c r="O50" i="34" s="1"/>
  <c r="P50" i="34" s="1"/>
  <c r="D16" i="33"/>
  <c r="E16" i="33"/>
  <c r="D18" i="33"/>
  <c r="E18" i="33" s="1"/>
  <c r="F18" i="33" s="1"/>
  <c r="G18" i="33" s="1"/>
  <c r="H18" i="33" s="1"/>
  <c r="I18" i="33" s="1"/>
  <c r="D19" i="33"/>
  <c r="E19" i="33" s="1"/>
  <c r="F19" i="33" s="1"/>
  <c r="G19" i="33" s="1"/>
  <c r="H19" i="33" s="1"/>
  <c r="I19" i="33" s="1"/>
  <c r="D20" i="33"/>
  <c r="E20" i="33" s="1"/>
  <c r="F20" i="33" s="1"/>
  <c r="G20" i="33" s="1"/>
  <c r="H20" i="33" s="1"/>
  <c r="I20" i="33" s="1"/>
  <c r="D21" i="33"/>
  <c r="E21" i="33"/>
  <c r="F21" i="33" s="1"/>
  <c r="G21" i="33" s="1"/>
  <c r="H21" i="33" s="1"/>
  <c r="I21" i="33" s="1"/>
  <c r="D22" i="33"/>
  <c r="E22" i="33"/>
  <c r="F22" i="33" s="1"/>
  <c r="G22" i="33" s="1"/>
  <c r="H22" i="33" s="1"/>
  <c r="I22" i="33"/>
  <c r="D23" i="33"/>
  <c r="E23" i="33" s="1"/>
  <c r="F23" i="33" s="1"/>
  <c r="G23" i="33" s="1"/>
  <c r="H23" i="33" s="1"/>
  <c r="I23" i="33" s="1"/>
  <c r="D32" i="33"/>
  <c r="E32" i="33" s="1"/>
  <c r="F32" i="33"/>
  <c r="G32" i="33"/>
  <c r="D33" i="33"/>
  <c r="E33" i="33" s="1"/>
  <c r="F33" i="33" s="1"/>
  <c r="G33" i="33" s="1"/>
  <c r="H33" i="33" s="1"/>
  <c r="I33" i="33" s="1"/>
  <c r="D34" i="33"/>
  <c r="E34" i="33" s="1"/>
  <c r="F34" i="33" s="1"/>
  <c r="G34" i="33" s="1"/>
  <c r="H34" i="33" s="1"/>
  <c r="I34" i="33" s="1"/>
  <c r="D35" i="33"/>
  <c r="E35" i="33" s="1"/>
  <c r="F35" i="33" s="1"/>
  <c r="G35" i="33" s="1"/>
  <c r="H35" i="33" s="1"/>
  <c r="I35" i="33" s="1"/>
  <c r="D36" i="33"/>
  <c r="E36" i="33" s="1"/>
  <c r="F36" i="33" s="1"/>
  <c r="G36" i="33" s="1"/>
  <c r="H36" i="33" s="1"/>
  <c r="I36" i="33" s="1"/>
  <c r="D37" i="33"/>
  <c r="E37" i="33" s="1"/>
  <c r="F37" i="33" s="1"/>
  <c r="G37" i="33" s="1"/>
  <c r="H37" i="33" s="1"/>
  <c r="I37" i="33" s="1"/>
  <c r="D38" i="33"/>
  <c r="E38" i="33" s="1"/>
  <c r="F38" i="33"/>
  <c r="G38" i="33"/>
  <c r="H38" i="33" s="1"/>
  <c r="I38" i="33" s="1"/>
  <c r="D39" i="33"/>
  <c r="E39" i="33"/>
  <c r="F39" i="33"/>
  <c r="G39" i="33" s="1"/>
  <c r="H39" i="33" s="1"/>
  <c r="I39" i="33" s="1"/>
  <c r="D40" i="33"/>
  <c r="E40" i="33" s="1"/>
  <c r="F40" i="33" s="1"/>
  <c r="G40" i="33" s="1"/>
  <c r="H40" i="33" s="1"/>
  <c r="I40" i="33" s="1"/>
  <c r="E14" i="32"/>
  <c r="F14" i="32" s="1"/>
  <c r="G14" i="32" s="1"/>
  <c r="H14" i="32" s="1"/>
  <c r="I14" i="32" s="1"/>
  <c r="J14" i="32" s="1"/>
  <c r="E15" i="32"/>
  <c r="F15" i="32"/>
  <c r="G15" i="32"/>
  <c r="H15" i="32"/>
  <c r="I15" i="32" s="1"/>
  <c r="J15" i="32"/>
  <c r="E16" i="32"/>
  <c r="F16" i="32"/>
  <c r="G16" i="32" s="1"/>
  <c r="H16" i="32"/>
  <c r="I16" i="32"/>
  <c r="J16" i="32" s="1"/>
  <c r="E17" i="32"/>
  <c r="F17" i="32"/>
  <c r="G17" i="32" s="1"/>
  <c r="H17" i="32" s="1"/>
  <c r="I17" i="32" s="1"/>
  <c r="J17" i="32" s="1"/>
  <c r="E18" i="32"/>
  <c r="F18" i="32"/>
  <c r="G18" i="32" s="1"/>
  <c r="H18" i="32" s="1"/>
  <c r="I18" i="32" s="1"/>
  <c r="J18" i="32" s="1"/>
  <c r="E19" i="32"/>
  <c r="F19" i="32"/>
  <c r="G19" i="32"/>
  <c r="H19" i="32"/>
  <c r="I19" i="32" s="1"/>
  <c r="J19" i="32" s="1"/>
  <c r="E20" i="32"/>
  <c r="F20" i="32"/>
  <c r="G20" i="32" s="1"/>
  <c r="H20" i="32"/>
  <c r="I20" i="32" s="1"/>
  <c r="J20" i="32" s="1"/>
  <c r="E21" i="32"/>
  <c r="F21" i="32"/>
  <c r="G21" i="32" s="1"/>
  <c r="H21" i="32" s="1"/>
  <c r="I21" i="32" s="1"/>
  <c r="J21" i="32" s="1"/>
  <c r="E22" i="32"/>
  <c r="F22" i="32"/>
  <c r="G22" i="32" s="1"/>
  <c r="H22" i="32" s="1"/>
  <c r="I22" i="32" s="1"/>
  <c r="J22" i="32"/>
  <c r="E23" i="32"/>
  <c r="F23" i="32"/>
  <c r="G23" i="32"/>
  <c r="H23" i="32"/>
  <c r="I23" i="32" s="1"/>
  <c r="J23" i="32" s="1"/>
  <c r="E24" i="32"/>
  <c r="F24" i="32"/>
  <c r="G24" i="32" s="1"/>
  <c r="H24" i="32"/>
  <c r="I24" i="32" s="1"/>
  <c r="J24" i="32" s="1"/>
  <c r="E25" i="32"/>
  <c r="F25" i="32"/>
  <c r="G25" i="32"/>
  <c r="H25" i="32" s="1"/>
  <c r="I25" i="32" s="1"/>
  <c r="J25" i="32" s="1"/>
  <c r="E26" i="32"/>
  <c r="F26" i="32" s="1"/>
  <c r="G26" i="32" s="1"/>
  <c r="H26" i="32" s="1"/>
  <c r="I26" i="32" s="1"/>
  <c r="J26" i="32" s="1"/>
  <c r="E27" i="32"/>
  <c r="F27" i="32"/>
  <c r="G27" i="32"/>
  <c r="H27" i="32"/>
  <c r="I27" i="32" s="1"/>
  <c r="J27" i="32"/>
  <c r="E28" i="32"/>
  <c r="F28" i="32"/>
  <c r="G28" i="32" s="1"/>
  <c r="H28" i="32"/>
  <c r="I28" i="32"/>
  <c r="J28" i="32" s="1"/>
  <c r="E29" i="32"/>
  <c r="F29" i="32"/>
  <c r="G29" i="32"/>
  <c r="H29" i="32" s="1"/>
  <c r="I29" i="32" s="1"/>
  <c r="J29" i="32" s="1"/>
  <c r="D30" i="32"/>
  <c r="D32" i="32" s="1"/>
  <c r="H16" i="31"/>
  <c r="I16" i="31" s="1"/>
  <c r="K16" i="31"/>
  <c r="L16" i="31"/>
  <c r="M16" i="31"/>
  <c r="N16" i="31" s="1"/>
  <c r="O16" i="31" s="1"/>
  <c r="P16" i="31" s="1"/>
  <c r="H17" i="31"/>
  <c r="I17" i="31" s="1"/>
  <c r="K17" i="31"/>
  <c r="L17" i="31" s="1"/>
  <c r="M17" i="31" s="1"/>
  <c r="N17" i="31" s="1"/>
  <c r="O17" i="31" s="1"/>
  <c r="P17" i="31" s="1"/>
  <c r="H18" i="31"/>
  <c r="I18" i="31" s="1"/>
  <c r="K18" i="31"/>
  <c r="L18" i="31" s="1"/>
  <c r="M18" i="31" s="1"/>
  <c r="N18" i="31" s="1"/>
  <c r="O18" i="31" s="1"/>
  <c r="P18" i="31" s="1"/>
  <c r="H19" i="31"/>
  <c r="I19" i="31" s="1"/>
  <c r="K19" i="31"/>
  <c r="L19" i="31" s="1"/>
  <c r="M19" i="31" s="1"/>
  <c r="N19" i="31" s="1"/>
  <c r="O19" i="31" s="1"/>
  <c r="P19" i="31" s="1"/>
  <c r="H20" i="31"/>
  <c r="I20" i="31" s="1"/>
  <c r="K20" i="31"/>
  <c r="L20" i="31"/>
  <c r="M20" i="31"/>
  <c r="N20" i="31" s="1"/>
  <c r="O20" i="31" s="1"/>
  <c r="P20" i="31" s="1"/>
  <c r="H21" i="31"/>
  <c r="I21" i="31" s="1"/>
  <c r="K21" i="31"/>
  <c r="L21" i="31" s="1"/>
  <c r="M21" i="31" s="1"/>
  <c r="N21" i="31" s="1"/>
  <c r="O21" i="31" s="1"/>
  <c r="P21" i="31" s="1"/>
  <c r="H22" i="31"/>
  <c r="I22" i="31" s="1"/>
  <c r="K22" i="31"/>
  <c r="L22" i="31" s="1"/>
  <c r="M22" i="31" s="1"/>
  <c r="N22" i="31" s="1"/>
  <c r="O22" i="31" s="1"/>
  <c r="P22" i="31" s="1"/>
  <c r="H23" i="31"/>
  <c r="I23" i="31" s="1"/>
  <c r="K23" i="31"/>
  <c r="L23" i="31" s="1"/>
  <c r="M23" i="31" s="1"/>
  <c r="N23" i="31" s="1"/>
  <c r="O23" i="31" s="1"/>
  <c r="P23" i="31" s="1"/>
  <c r="H24" i="31"/>
  <c r="I24" i="31" s="1"/>
  <c r="K24" i="31"/>
  <c r="L24" i="31"/>
  <c r="M24" i="31"/>
  <c r="N24" i="31" s="1"/>
  <c r="O24" i="31" s="1"/>
  <c r="P24" i="31" s="1"/>
  <c r="H25" i="31"/>
  <c r="I25" i="31" s="1"/>
  <c r="K25" i="31"/>
  <c r="L25" i="31" s="1"/>
  <c r="M25" i="31" s="1"/>
  <c r="N25" i="31" s="1"/>
  <c r="O25" i="31" s="1"/>
  <c r="P25" i="31" s="1"/>
  <c r="H26" i="31"/>
  <c r="I26" i="31" s="1"/>
  <c r="K26" i="31"/>
  <c r="L26" i="31" s="1"/>
  <c r="M26" i="31" s="1"/>
  <c r="N26" i="31" s="1"/>
  <c r="O26" i="31" s="1"/>
  <c r="P26" i="31" s="1"/>
  <c r="H27" i="31"/>
  <c r="I27" i="31" s="1"/>
  <c r="K27" i="31"/>
  <c r="L27" i="31" s="1"/>
  <c r="M27" i="31" s="1"/>
  <c r="N27" i="31" s="1"/>
  <c r="O27" i="31" s="1"/>
  <c r="P27" i="31" s="1"/>
  <c r="H28" i="31"/>
  <c r="I28" i="31" s="1"/>
  <c r="K28" i="31"/>
  <c r="L28" i="31"/>
  <c r="M28" i="31"/>
  <c r="N28" i="31" s="1"/>
  <c r="O28" i="31" s="1"/>
  <c r="P28" i="31" s="1"/>
  <c r="H29" i="31"/>
  <c r="I29" i="31" s="1"/>
  <c r="K29" i="31"/>
  <c r="L29" i="31" s="1"/>
  <c r="M29" i="31" s="1"/>
  <c r="N29" i="31" s="1"/>
  <c r="O29" i="31" s="1"/>
  <c r="P29" i="31" s="1"/>
  <c r="H30" i="31"/>
  <c r="I30" i="31" s="1"/>
  <c r="K30" i="31"/>
  <c r="L30" i="31" s="1"/>
  <c r="M30" i="31" s="1"/>
  <c r="N30" i="31" s="1"/>
  <c r="O30" i="31" s="1"/>
  <c r="P30" i="31" s="1"/>
  <c r="H31" i="31"/>
  <c r="I31" i="31" s="1"/>
  <c r="K31" i="31"/>
  <c r="L31" i="31" s="1"/>
  <c r="M31" i="31" s="1"/>
  <c r="N31" i="31" s="1"/>
  <c r="O31" i="31" s="1"/>
  <c r="P31" i="31" s="1"/>
  <c r="H32" i="31"/>
  <c r="I32" i="31" s="1"/>
  <c r="K32" i="31"/>
  <c r="L32" i="31"/>
  <c r="M32" i="31"/>
  <c r="N32" i="31" s="1"/>
  <c r="O32" i="31" s="1"/>
  <c r="P32" i="31" s="1"/>
  <c r="H33" i="31"/>
  <c r="I33" i="31" s="1"/>
  <c r="K33" i="31"/>
  <c r="L33" i="31" s="1"/>
  <c r="M33" i="31" s="1"/>
  <c r="N33" i="31" s="1"/>
  <c r="O33" i="31" s="1"/>
  <c r="P33" i="31" s="1"/>
  <c r="H34" i="31"/>
  <c r="I34" i="31" s="1"/>
  <c r="K34" i="31"/>
  <c r="L34" i="31" s="1"/>
  <c r="M34" i="31" s="1"/>
  <c r="N34" i="31" s="1"/>
  <c r="O34" i="31" s="1"/>
  <c r="P34" i="31" s="1"/>
  <c r="H35" i="31"/>
  <c r="I35" i="31" s="1"/>
  <c r="K35" i="31"/>
  <c r="L35" i="31" s="1"/>
  <c r="M35" i="31" s="1"/>
  <c r="N35" i="31" s="1"/>
  <c r="O35" i="31" s="1"/>
  <c r="P35" i="31" s="1"/>
  <c r="H36" i="31"/>
  <c r="I36" i="31" s="1"/>
  <c r="K36" i="31"/>
  <c r="L36" i="31"/>
  <c r="M36" i="31"/>
  <c r="N36" i="31" s="1"/>
  <c r="O36" i="31" s="1"/>
  <c r="P36" i="31" s="1"/>
  <c r="H37" i="31"/>
  <c r="I37" i="31" s="1"/>
  <c r="K37" i="31"/>
  <c r="L37" i="31" s="1"/>
  <c r="M37" i="31" s="1"/>
  <c r="N37" i="31" s="1"/>
  <c r="O37" i="31" s="1"/>
  <c r="P37" i="31" s="1"/>
  <c r="H38" i="31"/>
  <c r="I38" i="31" s="1"/>
  <c r="K38" i="31"/>
  <c r="L38" i="31" s="1"/>
  <c r="M38" i="31" s="1"/>
  <c r="N38" i="31" s="1"/>
  <c r="O38" i="31" s="1"/>
  <c r="P38" i="31" s="1"/>
  <c r="H39" i="31"/>
  <c r="I39" i="31" s="1"/>
  <c r="K39" i="31"/>
  <c r="L39" i="31" s="1"/>
  <c r="M39" i="31" s="1"/>
  <c r="N39" i="31" s="1"/>
  <c r="O39" i="31" s="1"/>
  <c r="P39" i="31" s="1"/>
  <c r="H40" i="31"/>
  <c r="I40" i="31" s="1"/>
  <c r="K40" i="31"/>
  <c r="L40" i="31"/>
  <c r="M40" i="31"/>
  <c r="N40" i="31" s="1"/>
  <c r="O40" i="31" s="1"/>
  <c r="P40" i="31" s="1"/>
  <c r="H41" i="31"/>
  <c r="I41" i="31" s="1"/>
  <c r="K41" i="31"/>
  <c r="L41" i="31" s="1"/>
  <c r="M41" i="31" s="1"/>
  <c r="N41" i="31" s="1"/>
  <c r="O41" i="31" s="1"/>
  <c r="P41" i="31" s="1"/>
  <c r="H42" i="31"/>
  <c r="I42" i="31" s="1"/>
  <c r="K42" i="31"/>
  <c r="L42" i="31" s="1"/>
  <c r="M42" i="31" s="1"/>
  <c r="N42" i="31" s="1"/>
  <c r="O42" i="31" s="1"/>
  <c r="P42" i="31" s="1"/>
  <c r="H43" i="31"/>
  <c r="I43" i="31" s="1"/>
  <c r="K43" i="31"/>
  <c r="L43" i="31" s="1"/>
  <c r="M43" i="31" s="1"/>
  <c r="N43" i="31" s="1"/>
  <c r="O43" i="31" s="1"/>
  <c r="P43" i="31" s="1"/>
  <c r="H44" i="31"/>
  <c r="I44" i="31" s="1"/>
  <c r="K44" i="31"/>
  <c r="L44" i="31"/>
  <c r="M44" i="31"/>
  <c r="N44" i="31" s="1"/>
  <c r="O44" i="31" s="1"/>
  <c r="P44" i="31" s="1"/>
  <c r="H45" i="31"/>
  <c r="I45" i="31" s="1"/>
  <c r="K45" i="31"/>
  <c r="L45" i="31" s="1"/>
  <c r="M45" i="31" s="1"/>
  <c r="N45" i="31" s="1"/>
  <c r="O45" i="31" s="1"/>
  <c r="P45" i="31" s="1"/>
  <c r="H46" i="31"/>
  <c r="I46" i="31" s="1"/>
  <c r="K46" i="31"/>
  <c r="L46" i="31" s="1"/>
  <c r="M46" i="31" s="1"/>
  <c r="N46" i="31" s="1"/>
  <c r="O46" i="31" s="1"/>
  <c r="P46" i="31" s="1"/>
  <c r="H47" i="31"/>
  <c r="I47" i="31" s="1"/>
  <c r="K47" i="31"/>
  <c r="L47" i="31" s="1"/>
  <c r="M47" i="31" s="1"/>
  <c r="N47" i="31" s="1"/>
  <c r="O47" i="31" s="1"/>
  <c r="P47" i="31" s="1"/>
  <c r="H48" i="31"/>
  <c r="I48" i="31" s="1"/>
  <c r="K48" i="31"/>
  <c r="L48" i="31"/>
  <c r="M48" i="31"/>
  <c r="N48" i="31" s="1"/>
  <c r="O48" i="31" s="1"/>
  <c r="P48" i="31" s="1"/>
  <c r="H49" i="31"/>
  <c r="I49" i="31" s="1"/>
  <c r="K49" i="31"/>
  <c r="L49" i="31" s="1"/>
  <c r="M49" i="31" s="1"/>
  <c r="N49" i="31" s="1"/>
  <c r="O49" i="31" s="1"/>
  <c r="P49" i="31" s="1"/>
  <c r="H50" i="31"/>
  <c r="I50" i="31" s="1"/>
  <c r="K50" i="31"/>
  <c r="L50" i="31" s="1"/>
  <c r="M50" i="31" s="1"/>
  <c r="N50" i="31" s="1"/>
  <c r="O50" i="31" s="1"/>
  <c r="P50" i="31" s="1"/>
  <c r="D16" i="30"/>
  <c r="E16" i="30" s="1"/>
  <c r="F16" i="30" s="1"/>
  <c r="G16" i="30" s="1"/>
  <c r="H16" i="30" s="1"/>
  <c r="I16" i="30" s="1"/>
  <c r="D18" i="30"/>
  <c r="E18" i="30"/>
  <c r="F18" i="30" s="1"/>
  <c r="G18" i="30" s="1"/>
  <c r="H18" i="30" s="1"/>
  <c r="I18" i="30" s="1"/>
  <c r="D19" i="30"/>
  <c r="E19" i="30" s="1"/>
  <c r="F19" i="30" s="1"/>
  <c r="G19" i="30" s="1"/>
  <c r="H19" i="30" s="1"/>
  <c r="I19" i="30" s="1"/>
  <c r="D20" i="30"/>
  <c r="E20" i="30" s="1"/>
  <c r="F20" i="30" s="1"/>
  <c r="G20" i="30" s="1"/>
  <c r="H20" i="30" s="1"/>
  <c r="I20" i="30" s="1"/>
  <c r="D21" i="30"/>
  <c r="E21" i="30"/>
  <c r="F21" i="30" s="1"/>
  <c r="G21" i="30" s="1"/>
  <c r="H21" i="30" s="1"/>
  <c r="I21" i="30" s="1"/>
  <c r="D22" i="30"/>
  <c r="E22" i="30"/>
  <c r="F22" i="30" s="1"/>
  <c r="G22" i="30" s="1"/>
  <c r="H22" i="30" s="1"/>
  <c r="I22" i="30"/>
  <c r="D23" i="30"/>
  <c r="E23" i="30" s="1"/>
  <c r="F23" i="30" s="1"/>
  <c r="G23" i="30" s="1"/>
  <c r="H23" i="30" s="1"/>
  <c r="I23" i="30" s="1"/>
  <c r="D32" i="30"/>
  <c r="E32" i="30" s="1"/>
  <c r="F32" i="30" s="1"/>
  <c r="D33" i="30"/>
  <c r="E33" i="30" s="1"/>
  <c r="F33" i="30"/>
  <c r="G33" i="30" s="1"/>
  <c r="H33" i="30" s="1"/>
  <c r="I33" i="30" s="1"/>
  <c r="D34" i="30"/>
  <c r="E34" i="30" s="1"/>
  <c r="D35" i="30"/>
  <c r="E35" i="30" s="1"/>
  <c r="F35" i="30" s="1"/>
  <c r="G35" i="30" s="1"/>
  <c r="H35" i="30" s="1"/>
  <c r="I35" i="30" s="1"/>
  <c r="D36" i="30"/>
  <c r="E36" i="30" s="1"/>
  <c r="F36" i="30" s="1"/>
  <c r="G36" i="30" s="1"/>
  <c r="H36" i="30"/>
  <c r="I36" i="30"/>
  <c r="D37" i="30"/>
  <c r="E37" i="30" s="1"/>
  <c r="F37" i="30"/>
  <c r="G37" i="30"/>
  <c r="H37" i="30"/>
  <c r="I37" i="30" s="1"/>
  <c r="D38" i="30"/>
  <c r="E38" i="30"/>
  <c r="F38" i="30"/>
  <c r="G38" i="30" s="1"/>
  <c r="H38" i="30"/>
  <c r="I38" i="30" s="1"/>
  <c r="D39" i="30"/>
  <c r="E39" i="30" s="1"/>
  <c r="F39" i="30"/>
  <c r="G39" i="30"/>
  <c r="H39" i="30" s="1"/>
  <c r="I39" i="30" s="1"/>
  <c r="D40" i="30"/>
  <c r="E40" i="30" s="1"/>
  <c r="F40" i="30" s="1"/>
  <c r="G40" i="30" s="1"/>
  <c r="H40" i="30" s="1"/>
  <c r="I40" i="30" s="1"/>
  <c r="E14" i="29"/>
  <c r="F14" i="29"/>
  <c r="G14" i="29"/>
  <c r="H14" i="29"/>
  <c r="I14" i="29" s="1"/>
  <c r="J14" i="29" s="1"/>
  <c r="E15" i="29"/>
  <c r="F15" i="29"/>
  <c r="G15" i="29" s="1"/>
  <c r="H15" i="29"/>
  <c r="I15" i="29" s="1"/>
  <c r="J15" i="29" s="1"/>
  <c r="E16" i="29"/>
  <c r="F16" i="29"/>
  <c r="G16" i="29" s="1"/>
  <c r="H16" i="29" s="1"/>
  <c r="I16" i="29" s="1"/>
  <c r="J16" i="29" s="1"/>
  <c r="E17" i="29"/>
  <c r="F17" i="29"/>
  <c r="G17" i="29" s="1"/>
  <c r="H17" i="29" s="1"/>
  <c r="I17" i="29" s="1"/>
  <c r="J17" i="29"/>
  <c r="E18" i="29"/>
  <c r="F18" i="29"/>
  <c r="G18" i="29"/>
  <c r="H18" i="29"/>
  <c r="I18" i="29" s="1"/>
  <c r="J18" i="29" s="1"/>
  <c r="E19" i="29"/>
  <c r="F19" i="29"/>
  <c r="G19" i="29" s="1"/>
  <c r="H19" i="29"/>
  <c r="I19" i="29" s="1"/>
  <c r="J19" i="29" s="1"/>
  <c r="E20" i="29"/>
  <c r="F20" i="29"/>
  <c r="G20" i="29"/>
  <c r="H20" i="29" s="1"/>
  <c r="I20" i="29" s="1"/>
  <c r="J20" i="29" s="1"/>
  <c r="E21" i="29"/>
  <c r="F21" i="29" s="1"/>
  <c r="G21" i="29" s="1"/>
  <c r="H21" i="29" s="1"/>
  <c r="I21" i="29" s="1"/>
  <c r="J21" i="29" s="1"/>
  <c r="E22" i="29"/>
  <c r="F22" i="29"/>
  <c r="G22" i="29"/>
  <c r="H22" i="29"/>
  <c r="I22" i="29" s="1"/>
  <c r="J22" i="29"/>
  <c r="E23" i="29"/>
  <c r="F23" i="29"/>
  <c r="G23" i="29" s="1"/>
  <c r="H23" i="29"/>
  <c r="I23" i="29"/>
  <c r="J23" i="29" s="1"/>
  <c r="E24" i="29"/>
  <c r="F24" i="29"/>
  <c r="G24" i="29"/>
  <c r="H24" i="29" s="1"/>
  <c r="I24" i="29" s="1"/>
  <c r="J24" i="29" s="1"/>
  <c r="E25" i="29"/>
  <c r="F25" i="29" s="1"/>
  <c r="G25" i="29" s="1"/>
  <c r="H25" i="29" s="1"/>
  <c r="I25" i="29" s="1"/>
  <c r="J25" i="29" s="1"/>
  <c r="E26" i="29"/>
  <c r="F26" i="29"/>
  <c r="G26" i="29"/>
  <c r="H26" i="29"/>
  <c r="I26" i="29" s="1"/>
  <c r="J26" i="29"/>
  <c r="E27" i="29"/>
  <c r="F27" i="29"/>
  <c r="G27" i="29" s="1"/>
  <c r="H27" i="29"/>
  <c r="I27" i="29"/>
  <c r="J27" i="29" s="1"/>
  <c r="E28" i="29"/>
  <c r="F28" i="29"/>
  <c r="G28" i="29" s="1"/>
  <c r="H28" i="29" s="1"/>
  <c r="I28" i="29" s="1"/>
  <c r="J28" i="29" s="1"/>
  <c r="E29" i="29"/>
  <c r="F29" i="29"/>
  <c r="G29" i="29" s="1"/>
  <c r="H29" i="29" s="1"/>
  <c r="I29" i="29" s="1"/>
  <c r="J29" i="29" s="1"/>
  <c r="D30" i="29"/>
  <c r="E30" i="29"/>
  <c r="E32" i="29" s="1"/>
  <c r="F30" i="29"/>
  <c r="G30" i="29"/>
  <c r="D32" i="29"/>
  <c r="F32" i="29"/>
  <c r="G32" i="29"/>
  <c r="D33" i="29"/>
  <c r="E33" i="29"/>
  <c r="H17" i="28"/>
  <c r="I17" i="28" s="1"/>
  <c r="K17" i="28"/>
  <c r="L17" i="28" s="1"/>
  <c r="M17" i="28"/>
  <c r="N17" i="28"/>
  <c r="O17" i="28" s="1"/>
  <c r="P17" i="28" s="1"/>
  <c r="H18" i="28"/>
  <c r="I18" i="28"/>
  <c r="K18" i="28"/>
  <c r="L18" i="28" s="1"/>
  <c r="M18" i="28" s="1"/>
  <c r="N18" i="28" s="1"/>
  <c r="O18" i="28"/>
  <c r="P18" i="28" s="1"/>
  <c r="H19" i="28"/>
  <c r="I19" i="28" s="1"/>
  <c r="K19" i="28"/>
  <c r="L19" i="28" s="1"/>
  <c r="M19" i="28"/>
  <c r="N19" i="28"/>
  <c r="O19" i="28" s="1"/>
  <c r="P19" i="28" s="1"/>
  <c r="H20" i="28"/>
  <c r="I20" i="28"/>
  <c r="K20" i="28"/>
  <c r="L20" i="28" s="1"/>
  <c r="M20" i="28" s="1"/>
  <c r="N20" i="28" s="1"/>
  <c r="O20" i="28"/>
  <c r="P20" i="28" s="1"/>
  <c r="H21" i="28"/>
  <c r="I21" i="28" s="1"/>
  <c r="K21" i="28"/>
  <c r="L21" i="28" s="1"/>
  <c r="M21" i="28"/>
  <c r="N21" i="28"/>
  <c r="O21" i="28" s="1"/>
  <c r="P21" i="28" s="1"/>
  <c r="H22" i="28"/>
  <c r="I22" i="28"/>
  <c r="K22" i="28"/>
  <c r="L22" i="28" s="1"/>
  <c r="M22" i="28" s="1"/>
  <c r="N22" i="28" s="1"/>
  <c r="O22" i="28"/>
  <c r="P22" i="28" s="1"/>
  <c r="H23" i="28"/>
  <c r="I23" i="28" s="1"/>
  <c r="K23" i="28"/>
  <c r="L23" i="28" s="1"/>
  <c r="M23" i="28"/>
  <c r="N23" i="28"/>
  <c r="O23" i="28" s="1"/>
  <c r="P23" i="28" s="1"/>
  <c r="H24" i="28"/>
  <c r="I24" i="28"/>
  <c r="K24" i="28"/>
  <c r="L24" i="28" s="1"/>
  <c r="M24" i="28" s="1"/>
  <c r="N24" i="28" s="1"/>
  <c r="O24" i="28"/>
  <c r="P24" i="28" s="1"/>
  <c r="H25" i="28"/>
  <c r="I25" i="28" s="1"/>
  <c r="K25" i="28"/>
  <c r="L25" i="28" s="1"/>
  <c r="M25" i="28"/>
  <c r="N25" i="28"/>
  <c r="O25" i="28" s="1"/>
  <c r="P25" i="28" s="1"/>
  <c r="H26" i="28"/>
  <c r="I26" i="28"/>
  <c r="K26" i="28"/>
  <c r="L26" i="28" s="1"/>
  <c r="M26" i="28" s="1"/>
  <c r="N26" i="28" s="1"/>
  <c r="O26" i="28"/>
  <c r="P26" i="28" s="1"/>
  <c r="H27" i="28"/>
  <c r="I27" i="28" s="1"/>
  <c r="K27" i="28"/>
  <c r="L27" i="28" s="1"/>
  <c r="M27" i="28"/>
  <c r="N27" i="28"/>
  <c r="O27" i="28" s="1"/>
  <c r="P27" i="28" s="1"/>
  <c r="H28" i="28"/>
  <c r="I28" i="28"/>
  <c r="K28" i="28"/>
  <c r="L28" i="28" s="1"/>
  <c r="M28" i="28" s="1"/>
  <c r="N28" i="28" s="1"/>
  <c r="O28" i="28"/>
  <c r="P28" i="28" s="1"/>
  <c r="H29" i="28"/>
  <c r="I29" i="28" s="1"/>
  <c r="K29" i="28"/>
  <c r="L29" i="28" s="1"/>
  <c r="M29" i="28"/>
  <c r="N29" i="28"/>
  <c r="O29" i="28" s="1"/>
  <c r="P29" i="28" s="1"/>
  <c r="H30" i="28"/>
  <c r="I30" i="28"/>
  <c r="K30" i="28"/>
  <c r="L30" i="28" s="1"/>
  <c r="M30" i="28" s="1"/>
  <c r="N30" i="28" s="1"/>
  <c r="O30" i="28"/>
  <c r="P30" i="28" s="1"/>
  <c r="H31" i="28"/>
  <c r="I31" i="28" s="1"/>
  <c r="K31" i="28"/>
  <c r="L31" i="28" s="1"/>
  <c r="M31" i="28"/>
  <c r="N31" i="28"/>
  <c r="O31" i="28" s="1"/>
  <c r="P31" i="28" s="1"/>
  <c r="H32" i="28"/>
  <c r="I32" i="28"/>
  <c r="K32" i="28"/>
  <c r="L32" i="28" s="1"/>
  <c r="M32" i="28" s="1"/>
  <c r="N32" i="28" s="1"/>
  <c r="O32" i="28"/>
  <c r="P32" i="28" s="1"/>
  <c r="H33" i="28"/>
  <c r="I33" i="28" s="1"/>
  <c r="K33" i="28"/>
  <c r="L33" i="28" s="1"/>
  <c r="M33" i="28"/>
  <c r="N33" i="28"/>
  <c r="O33" i="28" s="1"/>
  <c r="P33" i="28" s="1"/>
  <c r="H34" i="28"/>
  <c r="I34" i="28"/>
  <c r="K34" i="28"/>
  <c r="L34" i="28" s="1"/>
  <c r="M34" i="28" s="1"/>
  <c r="N34" i="28" s="1"/>
  <c r="O34" i="28"/>
  <c r="P34" i="28" s="1"/>
  <c r="H35" i="28"/>
  <c r="I35" i="28" s="1"/>
  <c r="K35" i="28"/>
  <c r="L35" i="28" s="1"/>
  <c r="M35" i="28"/>
  <c r="N35" i="28"/>
  <c r="O35" i="28" s="1"/>
  <c r="P35" i="28" s="1"/>
  <c r="H36" i="28"/>
  <c r="I36" i="28"/>
  <c r="K36" i="28"/>
  <c r="L36" i="28" s="1"/>
  <c r="M36" i="28" s="1"/>
  <c r="N36" i="28" s="1"/>
  <c r="O36" i="28"/>
  <c r="P36" i="28" s="1"/>
  <c r="H37" i="28"/>
  <c r="I37" i="28" s="1"/>
  <c r="K37" i="28"/>
  <c r="L37" i="28" s="1"/>
  <c r="M37" i="28"/>
  <c r="N37" i="28"/>
  <c r="O37" i="28" s="1"/>
  <c r="P37" i="28" s="1"/>
  <c r="H38" i="28"/>
  <c r="I38" i="28"/>
  <c r="K38" i="28"/>
  <c r="L38" i="28" s="1"/>
  <c r="M38" i="28" s="1"/>
  <c r="N38" i="28" s="1"/>
  <c r="O38" i="28"/>
  <c r="P38" i="28" s="1"/>
  <c r="H39" i="28"/>
  <c r="I39" i="28" s="1"/>
  <c r="K39" i="28"/>
  <c r="L39" i="28" s="1"/>
  <c r="M39" i="28"/>
  <c r="N39" i="28"/>
  <c r="O39" i="28" s="1"/>
  <c r="P39" i="28" s="1"/>
  <c r="H40" i="28"/>
  <c r="I40" i="28"/>
  <c r="K40" i="28"/>
  <c r="L40" i="28" s="1"/>
  <c r="M40" i="28" s="1"/>
  <c r="N40" i="28" s="1"/>
  <c r="O40" i="28"/>
  <c r="P40" i="28" s="1"/>
  <c r="H41" i="28"/>
  <c r="I41" i="28" s="1"/>
  <c r="K41" i="28"/>
  <c r="L41" i="28" s="1"/>
  <c r="M41" i="28"/>
  <c r="N41" i="28"/>
  <c r="O41" i="28" s="1"/>
  <c r="P41" i="28" s="1"/>
  <c r="H42" i="28"/>
  <c r="I42" i="28"/>
  <c r="K42" i="28"/>
  <c r="L42" i="28" s="1"/>
  <c r="M42" i="28" s="1"/>
  <c r="N42" i="28" s="1"/>
  <c r="O42" i="28"/>
  <c r="P42" i="28" s="1"/>
  <c r="H43" i="28"/>
  <c r="I43" i="28" s="1"/>
  <c r="K43" i="28"/>
  <c r="L43" i="28" s="1"/>
  <c r="M43" i="28"/>
  <c r="N43" i="28"/>
  <c r="O43" i="28" s="1"/>
  <c r="P43" i="28" s="1"/>
  <c r="H44" i="28"/>
  <c r="I44" i="28"/>
  <c r="K44" i="28"/>
  <c r="L44" i="28" s="1"/>
  <c r="M44" i="28" s="1"/>
  <c r="N44" i="28" s="1"/>
  <c r="O44" i="28"/>
  <c r="P44" i="28" s="1"/>
  <c r="H45" i="28"/>
  <c r="I45" i="28" s="1"/>
  <c r="K45" i="28"/>
  <c r="L45" i="28" s="1"/>
  <c r="M45" i="28"/>
  <c r="N45" i="28"/>
  <c r="O45" i="28" s="1"/>
  <c r="P45" i="28" s="1"/>
  <c r="H46" i="28"/>
  <c r="I46" i="28"/>
  <c r="K46" i="28"/>
  <c r="L46" i="28" s="1"/>
  <c r="M46" i="28" s="1"/>
  <c r="N46" i="28" s="1"/>
  <c r="O46" i="28"/>
  <c r="P46" i="28" s="1"/>
  <c r="H47" i="28"/>
  <c r="I47" i="28" s="1"/>
  <c r="K47" i="28"/>
  <c r="L47" i="28" s="1"/>
  <c r="M47" i="28"/>
  <c r="N47" i="28"/>
  <c r="O47" i="28" s="1"/>
  <c r="P47" i="28" s="1"/>
  <c r="H48" i="28"/>
  <c r="I48" i="28"/>
  <c r="K48" i="28"/>
  <c r="L48" i="28" s="1"/>
  <c r="M48" i="28" s="1"/>
  <c r="N48" i="28" s="1"/>
  <c r="O48" i="28"/>
  <c r="P48" i="28" s="1"/>
  <c r="H49" i="28"/>
  <c r="I49" i="28" s="1"/>
  <c r="K49" i="28"/>
  <c r="L49" i="28" s="1"/>
  <c r="M49" i="28"/>
  <c r="N49" i="28"/>
  <c r="O49" i="28" s="1"/>
  <c r="P49" i="28" s="1"/>
  <c r="H50" i="28"/>
  <c r="I50" i="28"/>
  <c r="K50" i="28"/>
  <c r="L50" i="28" s="1"/>
  <c r="M50" i="28" s="1"/>
  <c r="N50" i="28" s="1"/>
  <c r="O50" i="28"/>
  <c r="P50" i="28" s="1"/>
  <c r="H51" i="28"/>
  <c r="D16" i="27"/>
  <c r="E16" i="27"/>
  <c r="D18" i="27"/>
  <c r="E18" i="27" s="1"/>
  <c r="F18" i="27" s="1"/>
  <c r="G18" i="27" s="1"/>
  <c r="H18" i="27" s="1"/>
  <c r="I18" i="27" s="1"/>
  <c r="D19" i="27"/>
  <c r="E19" i="27"/>
  <c r="F19" i="27"/>
  <c r="G19" i="27"/>
  <c r="H19" i="27" s="1"/>
  <c r="I19" i="27" s="1"/>
  <c r="D20" i="27"/>
  <c r="E20" i="27"/>
  <c r="F20" i="27" s="1"/>
  <c r="G20" i="27" s="1"/>
  <c r="H20" i="27" s="1"/>
  <c r="I20" i="27" s="1"/>
  <c r="D21" i="27"/>
  <c r="E21" i="27"/>
  <c r="F21" i="27" s="1"/>
  <c r="G21" i="27" s="1"/>
  <c r="H21" i="27" s="1"/>
  <c r="I21" i="27" s="1"/>
  <c r="D22" i="27"/>
  <c r="E22" i="27" s="1"/>
  <c r="F22" i="27" s="1"/>
  <c r="G22" i="27" s="1"/>
  <c r="H22" i="27"/>
  <c r="I22" i="27"/>
  <c r="D23" i="27"/>
  <c r="E23" i="27" s="1"/>
  <c r="F23" i="27" s="1"/>
  <c r="G23" i="27" s="1"/>
  <c r="H23" i="27" s="1"/>
  <c r="I23" i="27" s="1"/>
  <c r="D32" i="27"/>
  <c r="E32" i="27"/>
  <c r="D33" i="27"/>
  <c r="E33" i="27" s="1"/>
  <c r="F33" i="27" s="1"/>
  <c r="G33" i="27" s="1"/>
  <c r="H33" i="27"/>
  <c r="I33" i="27" s="1"/>
  <c r="D34" i="27"/>
  <c r="E34" i="27" s="1"/>
  <c r="F34" i="27" s="1"/>
  <c r="G34" i="27" s="1"/>
  <c r="H34" i="27" s="1"/>
  <c r="I34" i="27" s="1"/>
  <c r="D35" i="27"/>
  <c r="E35" i="27" s="1"/>
  <c r="F35" i="27"/>
  <c r="G35" i="27"/>
  <c r="H35" i="27" s="1"/>
  <c r="I35" i="27" s="1"/>
  <c r="D36" i="27"/>
  <c r="E36" i="27"/>
  <c r="F36" i="27"/>
  <c r="G36" i="27" s="1"/>
  <c r="H36" i="27" s="1"/>
  <c r="I36" i="27" s="1"/>
  <c r="D37" i="27"/>
  <c r="E37" i="27" s="1"/>
  <c r="F37" i="27" s="1"/>
  <c r="G37" i="27" s="1"/>
  <c r="H37" i="27" s="1"/>
  <c r="I37" i="27" s="1"/>
  <c r="D38" i="27"/>
  <c r="E38" i="27"/>
  <c r="F38" i="27"/>
  <c r="G38" i="27" s="1"/>
  <c r="H38" i="27" s="1"/>
  <c r="I38" i="27" s="1"/>
  <c r="D39" i="27"/>
  <c r="E39" i="27" s="1"/>
  <c r="F39" i="27" s="1"/>
  <c r="G39" i="27" s="1"/>
  <c r="H39" i="27" s="1"/>
  <c r="I39" i="27" s="1"/>
  <c r="D40" i="27"/>
  <c r="E40" i="27"/>
  <c r="F40" i="27" s="1"/>
  <c r="G40" i="27" s="1"/>
  <c r="H40" i="27" s="1"/>
  <c r="I40" i="27" s="1"/>
  <c r="E14" i="26"/>
  <c r="F14" i="26"/>
  <c r="G14" i="26"/>
  <c r="H14" i="26"/>
  <c r="I14" i="26" s="1"/>
  <c r="J14" i="26" s="1"/>
  <c r="E15" i="26"/>
  <c r="F15" i="26"/>
  <c r="G15" i="26" s="1"/>
  <c r="H15" i="26"/>
  <c r="I15" i="26" s="1"/>
  <c r="J15" i="26" s="1"/>
  <c r="E16" i="26"/>
  <c r="F16" i="26"/>
  <c r="G16" i="26" s="1"/>
  <c r="H16" i="26" s="1"/>
  <c r="I16" i="26" s="1"/>
  <c r="J16" i="26" s="1"/>
  <c r="E17" i="26"/>
  <c r="F17" i="26" s="1"/>
  <c r="G17" i="26" s="1"/>
  <c r="H17" i="26" s="1"/>
  <c r="I17" i="26"/>
  <c r="J17" i="26" s="1"/>
  <c r="E18" i="26"/>
  <c r="F18" i="26"/>
  <c r="G18" i="26"/>
  <c r="H18" i="26" s="1"/>
  <c r="I18" i="26" s="1"/>
  <c r="J18" i="26" s="1"/>
  <c r="E19" i="26"/>
  <c r="F19" i="26"/>
  <c r="G19" i="26" s="1"/>
  <c r="H19" i="26"/>
  <c r="I19" i="26" s="1"/>
  <c r="J19" i="26" s="1"/>
  <c r="E20" i="26"/>
  <c r="F20" i="26"/>
  <c r="G20" i="26" s="1"/>
  <c r="H20" i="26" s="1"/>
  <c r="I20" i="26" s="1"/>
  <c r="J20" i="26"/>
  <c r="E21" i="26"/>
  <c r="F21" i="26" s="1"/>
  <c r="G21" i="26" s="1"/>
  <c r="H21" i="26" s="1"/>
  <c r="I21" i="26" s="1"/>
  <c r="J21" i="26" s="1"/>
  <c r="E22" i="26"/>
  <c r="F22" i="26"/>
  <c r="G22" i="26"/>
  <c r="H22" i="26" s="1"/>
  <c r="I22" i="26" s="1"/>
  <c r="J22" i="26" s="1"/>
  <c r="E23" i="26"/>
  <c r="F23" i="26"/>
  <c r="G23" i="26" s="1"/>
  <c r="H23" i="26" s="1"/>
  <c r="I23" i="26" s="1"/>
  <c r="J23" i="26" s="1"/>
  <c r="E24" i="26"/>
  <c r="F24" i="26"/>
  <c r="G24" i="26" s="1"/>
  <c r="H24" i="26" s="1"/>
  <c r="I24" i="26" s="1"/>
  <c r="J24" i="26"/>
  <c r="E25" i="26"/>
  <c r="F25" i="26" s="1"/>
  <c r="G25" i="26" s="1"/>
  <c r="H25" i="26" s="1"/>
  <c r="I25" i="26" s="1"/>
  <c r="J25" i="26" s="1"/>
  <c r="E26" i="26"/>
  <c r="F26" i="26"/>
  <c r="G26" i="26"/>
  <c r="H26" i="26"/>
  <c r="I26" i="26" s="1"/>
  <c r="J26" i="26" s="1"/>
  <c r="E27" i="26"/>
  <c r="F27" i="26"/>
  <c r="G27" i="26" s="1"/>
  <c r="H27" i="26" s="1"/>
  <c r="I27" i="26" s="1"/>
  <c r="J27" i="26" s="1"/>
  <c r="E28" i="26"/>
  <c r="F28" i="26"/>
  <c r="G28" i="26" s="1"/>
  <c r="H28" i="26" s="1"/>
  <c r="I28" i="26" s="1"/>
  <c r="J28" i="26" s="1"/>
  <c r="E29" i="26"/>
  <c r="F29" i="26" s="1"/>
  <c r="G29" i="26" s="1"/>
  <c r="H29" i="26" s="1"/>
  <c r="I29" i="26"/>
  <c r="J29" i="26"/>
  <c r="D30" i="26"/>
  <c r="E30" i="26"/>
  <c r="E32" i="26" s="1"/>
  <c r="F30" i="26"/>
  <c r="G30" i="26"/>
  <c r="D32" i="26"/>
  <c r="D33" i="26"/>
  <c r="K16" i="25"/>
  <c r="L16" i="25" s="1"/>
  <c r="M16" i="25"/>
  <c r="N16" i="25"/>
  <c r="O16" i="25" s="1"/>
  <c r="P16" i="25" s="1"/>
  <c r="H17" i="25"/>
  <c r="I17" i="25"/>
  <c r="K17" i="25"/>
  <c r="L17" i="25" s="1"/>
  <c r="M17" i="25" s="1"/>
  <c r="N17" i="25" s="1"/>
  <c r="O17" i="25" s="1"/>
  <c r="P17" i="25" s="1"/>
  <c r="H18" i="25"/>
  <c r="I18" i="25"/>
  <c r="K18" i="25"/>
  <c r="L18" i="25" s="1"/>
  <c r="M18" i="25"/>
  <c r="N18" i="25"/>
  <c r="O18" i="25"/>
  <c r="P18" i="25" s="1"/>
  <c r="H19" i="25"/>
  <c r="I19" i="25"/>
  <c r="K19" i="25"/>
  <c r="L19" i="25" s="1"/>
  <c r="M19" i="25"/>
  <c r="N19" i="25" s="1"/>
  <c r="O19" i="25" s="1"/>
  <c r="P19" i="25" s="1"/>
  <c r="H20" i="25"/>
  <c r="I20" i="25" s="1"/>
  <c r="K20" i="25"/>
  <c r="L20" i="25" s="1"/>
  <c r="M20" i="25"/>
  <c r="N20" i="25"/>
  <c r="O20" i="25" s="1"/>
  <c r="P20" i="25" s="1"/>
  <c r="H21" i="25"/>
  <c r="I21" i="25"/>
  <c r="K21" i="25"/>
  <c r="L21" i="25" s="1"/>
  <c r="M21" i="25" s="1"/>
  <c r="N21" i="25" s="1"/>
  <c r="O21" i="25" s="1"/>
  <c r="P21" i="25" s="1"/>
  <c r="H22" i="25"/>
  <c r="I22" i="25"/>
  <c r="K22" i="25"/>
  <c r="L22" i="25" s="1"/>
  <c r="M22" i="25"/>
  <c r="N22" i="25"/>
  <c r="O22" i="25" s="1"/>
  <c r="P22" i="25" s="1"/>
  <c r="H23" i="25"/>
  <c r="I23" i="25"/>
  <c r="K23" i="25"/>
  <c r="L23" i="25" s="1"/>
  <c r="M23" i="25" s="1"/>
  <c r="N23" i="25" s="1"/>
  <c r="O23" i="25" s="1"/>
  <c r="P23" i="25" s="1"/>
  <c r="H24" i="25"/>
  <c r="I24" i="25" s="1"/>
  <c r="K24" i="25"/>
  <c r="L24" i="25" s="1"/>
  <c r="M24" i="25"/>
  <c r="N24" i="25" s="1"/>
  <c r="O24" i="25" s="1"/>
  <c r="P24" i="25" s="1"/>
  <c r="H25" i="25"/>
  <c r="I25" i="25"/>
  <c r="K25" i="25"/>
  <c r="L25" i="25" s="1"/>
  <c r="M25" i="25" s="1"/>
  <c r="N25" i="25" s="1"/>
  <c r="O25" i="25" s="1"/>
  <c r="P25" i="25" s="1"/>
  <c r="H26" i="25"/>
  <c r="I26" i="25"/>
  <c r="K26" i="25"/>
  <c r="L26" i="25" s="1"/>
  <c r="M26" i="25"/>
  <c r="N26" i="25" s="1"/>
  <c r="O26" i="25" s="1"/>
  <c r="P26" i="25" s="1"/>
  <c r="H27" i="25"/>
  <c r="I27" i="25"/>
  <c r="K27" i="25"/>
  <c r="L27" i="25" s="1"/>
  <c r="M27" i="25"/>
  <c r="N27" i="25" s="1"/>
  <c r="O27" i="25" s="1"/>
  <c r="P27" i="25" s="1"/>
  <c r="H28" i="25"/>
  <c r="I28" i="25" s="1"/>
  <c r="K28" i="25"/>
  <c r="L28" i="25" s="1"/>
  <c r="M28" i="25" s="1"/>
  <c r="N28" i="25" s="1"/>
  <c r="O28" i="25" s="1"/>
  <c r="P28" i="25" s="1"/>
  <c r="H29" i="25"/>
  <c r="I29" i="25"/>
  <c r="K29" i="25"/>
  <c r="L29" i="25" s="1"/>
  <c r="M29" i="25" s="1"/>
  <c r="N29" i="25" s="1"/>
  <c r="O29" i="25" s="1"/>
  <c r="P29" i="25" s="1"/>
  <c r="H30" i="25"/>
  <c r="I30" i="25"/>
  <c r="K30" i="25"/>
  <c r="L30" i="25" s="1"/>
  <c r="M30" i="25" s="1"/>
  <c r="N30" i="25" s="1"/>
  <c r="O30" i="25" s="1"/>
  <c r="P30" i="25" s="1"/>
  <c r="H31" i="25"/>
  <c r="I31" i="25"/>
  <c r="K31" i="25"/>
  <c r="L31" i="25" s="1"/>
  <c r="M31" i="25"/>
  <c r="N31" i="25" s="1"/>
  <c r="O31" i="25" s="1"/>
  <c r="P31" i="25" s="1"/>
  <c r="H32" i="25"/>
  <c r="I32" i="25" s="1"/>
  <c r="K32" i="25"/>
  <c r="L32" i="25" s="1"/>
  <c r="M32" i="25"/>
  <c r="N32" i="25"/>
  <c r="O32" i="25" s="1"/>
  <c r="P32" i="25" s="1"/>
  <c r="H33" i="25"/>
  <c r="I33" i="25"/>
  <c r="K33" i="25"/>
  <c r="L33" i="25" s="1"/>
  <c r="M33" i="25" s="1"/>
  <c r="N33" i="25" s="1"/>
  <c r="O33" i="25" s="1"/>
  <c r="P33" i="25" s="1"/>
  <c r="H34" i="25"/>
  <c r="I34" i="25"/>
  <c r="K34" i="25"/>
  <c r="L34" i="25" s="1"/>
  <c r="M34" i="25"/>
  <c r="N34" i="25"/>
  <c r="O34" i="25"/>
  <c r="P34" i="25" s="1"/>
  <c r="H35" i="25"/>
  <c r="I35" i="25"/>
  <c r="K35" i="25"/>
  <c r="L35" i="25" s="1"/>
  <c r="M35" i="25"/>
  <c r="N35" i="25" s="1"/>
  <c r="O35" i="25" s="1"/>
  <c r="P35" i="25" s="1"/>
  <c r="H36" i="25"/>
  <c r="I36" i="25" s="1"/>
  <c r="K36" i="25"/>
  <c r="L36" i="25" s="1"/>
  <c r="M36" i="25"/>
  <c r="N36" i="25"/>
  <c r="O36" i="25" s="1"/>
  <c r="P36" i="25" s="1"/>
  <c r="H37" i="25"/>
  <c r="I37" i="25"/>
  <c r="K37" i="25"/>
  <c r="L37" i="25" s="1"/>
  <c r="M37" i="25" s="1"/>
  <c r="N37" i="25" s="1"/>
  <c r="O37" i="25" s="1"/>
  <c r="P37" i="25" s="1"/>
  <c r="H38" i="25"/>
  <c r="I38" i="25"/>
  <c r="K38" i="25"/>
  <c r="L38" i="25" s="1"/>
  <c r="M38" i="25"/>
  <c r="N38" i="25"/>
  <c r="O38" i="25" s="1"/>
  <c r="P38" i="25" s="1"/>
  <c r="H39" i="25"/>
  <c r="I39" i="25"/>
  <c r="K39" i="25"/>
  <c r="L39" i="25" s="1"/>
  <c r="M39" i="25" s="1"/>
  <c r="N39" i="25" s="1"/>
  <c r="O39" i="25" s="1"/>
  <c r="P39" i="25" s="1"/>
  <c r="H40" i="25"/>
  <c r="I40" i="25" s="1"/>
  <c r="K40" i="25"/>
  <c r="L40" i="25" s="1"/>
  <c r="M40" i="25"/>
  <c r="N40" i="25" s="1"/>
  <c r="O40" i="25" s="1"/>
  <c r="P40" i="25" s="1"/>
  <c r="H41" i="25"/>
  <c r="I41" i="25"/>
  <c r="K41" i="25"/>
  <c r="L41" i="25" s="1"/>
  <c r="M41" i="25" s="1"/>
  <c r="N41" i="25" s="1"/>
  <c r="O41" i="25" s="1"/>
  <c r="P41" i="25" s="1"/>
  <c r="H42" i="25"/>
  <c r="I42" i="25"/>
  <c r="K42" i="25"/>
  <c r="L42" i="25" s="1"/>
  <c r="M42" i="25"/>
  <c r="N42" i="25" s="1"/>
  <c r="O42" i="25" s="1"/>
  <c r="P42" i="25" s="1"/>
  <c r="H43" i="25"/>
  <c r="I43" i="25"/>
  <c r="K43" i="25"/>
  <c r="L43" i="25" s="1"/>
  <c r="M43" i="25"/>
  <c r="N43" i="25" s="1"/>
  <c r="O43" i="25" s="1"/>
  <c r="P43" i="25" s="1"/>
  <c r="H44" i="25"/>
  <c r="I44" i="25" s="1"/>
  <c r="K44" i="25"/>
  <c r="L44" i="25" s="1"/>
  <c r="M44" i="25" s="1"/>
  <c r="N44" i="25" s="1"/>
  <c r="O44" i="25" s="1"/>
  <c r="P44" i="25" s="1"/>
  <c r="H45" i="25"/>
  <c r="I45" i="25"/>
  <c r="K45" i="25"/>
  <c r="L45" i="25" s="1"/>
  <c r="M45" i="25" s="1"/>
  <c r="N45" i="25" s="1"/>
  <c r="O45" i="25" s="1"/>
  <c r="P45" i="25" s="1"/>
  <c r="H46" i="25"/>
  <c r="I46" i="25"/>
  <c r="K46" i="25"/>
  <c r="L46" i="25" s="1"/>
  <c r="M46" i="25" s="1"/>
  <c r="N46" i="25" s="1"/>
  <c r="O46" i="25" s="1"/>
  <c r="P46" i="25" s="1"/>
  <c r="H47" i="25"/>
  <c r="I47" i="25"/>
  <c r="K47" i="25"/>
  <c r="L47" i="25" s="1"/>
  <c r="M47" i="25"/>
  <c r="N47" i="25" s="1"/>
  <c r="O47" i="25" s="1"/>
  <c r="P47" i="25" s="1"/>
  <c r="H48" i="25"/>
  <c r="I48" i="25" s="1"/>
  <c r="K48" i="25"/>
  <c r="L48" i="25" s="1"/>
  <c r="M48" i="25"/>
  <c r="N48" i="25"/>
  <c r="O48" i="25" s="1"/>
  <c r="P48" i="25" s="1"/>
  <c r="H49" i="25"/>
  <c r="I49" i="25"/>
  <c r="K49" i="25"/>
  <c r="L49" i="25" s="1"/>
  <c r="M49" i="25" s="1"/>
  <c r="N49" i="25" s="1"/>
  <c r="O49" i="25" s="1"/>
  <c r="P49" i="25" s="1"/>
  <c r="H50" i="25"/>
  <c r="I50" i="25"/>
  <c r="K50" i="25"/>
  <c r="L50" i="25" s="1"/>
  <c r="M50" i="25"/>
  <c r="N50" i="25"/>
  <c r="O50" i="25"/>
  <c r="P50" i="25" s="1"/>
  <c r="D16" i="24"/>
  <c r="E16" i="24"/>
  <c r="F16" i="24" s="1"/>
  <c r="G16" i="24" s="1"/>
  <c r="D18" i="24"/>
  <c r="E18" i="24"/>
  <c r="F18" i="24" s="1"/>
  <c r="G18" i="24" s="1"/>
  <c r="H18" i="24" s="1"/>
  <c r="I18" i="24" s="1"/>
  <c r="D19" i="24"/>
  <c r="E19" i="24"/>
  <c r="F19" i="24" s="1"/>
  <c r="G19" i="24" s="1"/>
  <c r="H19" i="24" s="1"/>
  <c r="I19" i="24" s="1"/>
  <c r="D20" i="24"/>
  <c r="E20" i="24" s="1"/>
  <c r="F20" i="24" s="1"/>
  <c r="G20" i="24" s="1"/>
  <c r="H20" i="24" s="1"/>
  <c r="I20" i="24" s="1"/>
  <c r="D21" i="24"/>
  <c r="E21" i="24"/>
  <c r="F21" i="24" s="1"/>
  <c r="G21" i="24" s="1"/>
  <c r="H21" i="24" s="1"/>
  <c r="I21" i="24" s="1"/>
  <c r="D22" i="24"/>
  <c r="E22" i="24"/>
  <c r="F22" i="24" s="1"/>
  <c r="G22" i="24" s="1"/>
  <c r="H22" i="24" s="1"/>
  <c r="I22" i="24" s="1"/>
  <c r="D23" i="24"/>
  <c r="E23" i="24"/>
  <c r="F23" i="24"/>
  <c r="G23" i="24" s="1"/>
  <c r="H23" i="24" s="1"/>
  <c r="I23" i="24" s="1"/>
  <c r="D32" i="24"/>
  <c r="D33" i="24"/>
  <c r="E33" i="24" s="1"/>
  <c r="F33" i="24"/>
  <c r="G33" i="24" s="1"/>
  <c r="H33" i="24" s="1"/>
  <c r="I33" i="24" s="1"/>
  <c r="D34" i="24"/>
  <c r="E34" i="24"/>
  <c r="F34" i="24"/>
  <c r="G34" i="24" s="1"/>
  <c r="H34" i="24" s="1"/>
  <c r="I34" i="24" s="1"/>
  <c r="D35" i="24"/>
  <c r="E35" i="24" s="1"/>
  <c r="F35" i="24"/>
  <c r="G35" i="24" s="1"/>
  <c r="H35" i="24" s="1"/>
  <c r="I35" i="24" s="1"/>
  <c r="D36" i="24"/>
  <c r="E36" i="24"/>
  <c r="F36" i="24" s="1"/>
  <c r="G36" i="24" s="1"/>
  <c r="H36" i="24" s="1"/>
  <c r="I36" i="24" s="1"/>
  <c r="D37" i="24"/>
  <c r="E37" i="24" s="1"/>
  <c r="F37" i="24" s="1"/>
  <c r="G37" i="24" s="1"/>
  <c r="H37" i="24" s="1"/>
  <c r="I37" i="24" s="1"/>
  <c r="D38" i="24"/>
  <c r="E38" i="24"/>
  <c r="F38" i="24" s="1"/>
  <c r="G38" i="24" s="1"/>
  <c r="H38" i="24" s="1"/>
  <c r="I38" i="24" s="1"/>
  <c r="D39" i="24"/>
  <c r="E39" i="24" s="1"/>
  <c r="F39" i="24" s="1"/>
  <c r="G39" i="24" s="1"/>
  <c r="H39" i="24"/>
  <c r="I39" i="24" s="1"/>
  <c r="D40" i="24"/>
  <c r="E40" i="24" s="1"/>
  <c r="F40" i="24" s="1"/>
  <c r="G40" i="24" s="1"/>
  <c r="H40" i="24" s="1"/>
  <c r="I40" i="24" s="1"/>
  <c r="E14" i="20"/>
  <c r="F14" i="20"/>
  <c r="G14" i="20"/>
  <c r="H14" i="20" s="1"/>
  <c r="I14" i="20" s="1"/>
  <c r="J14" i="20" s="1"/>
  <c r="E15" i="20"/>
  <c r="F15" i="20" s="1"/>
  <c r="G15" i="20" s="1"/>
  <c r="H15" i="20" s="1"/>
  <c r="I15" i="20" s="1"/>
  <c r="J15" i="20" s="1"/>
  <c r="E16" i="20"/>
  <c r="F16" i="20"/>
  <c r="G16" i="20"/>
  <c r="H16" i="20"/>
  <c r="I16" i="20" s="1"/>
  <c r="J16" i="20"/>
  <c r="E17" i="20"/>
  <c r="F17" i="20"/>
  <c r="G17" i="20" s="1"/>
  <c r="H17" i="20"/>
  <c r="I17" i="20"/>
  <c r="J17" i="20" s="1"/>
  <c r="E18" i="20"/>
  <c r="F18" i="20"/>
  <c r="G18" i="20"/>
  <c r="H18" i="20" s="1"/>
  <c r="I18" i="20" s="1"/>
  <c r="J18" i="20" s="1"/>
  <c r="E19" i="20"/>
  <c r="F19" i="20" s="1"/>
  <c r="G19" i="20" s="1"/>
  <c r="H19" i="20" s="1"/>
  <c r="I19" i="20" s="1"/>
  <c r="J19" i="20" s="1"/>
  <c r="E20" i="20"/>
  <c r="F20" i="20"/>
  <c r="G20" i="20"/>
  <c r="H20" i="20"/>
  <c r="I20" i="20" s="1"/>
  <c r="J20" i="20"/>
  <c r="E21" i="20"/>
  <c r="F21" i="20"/>
  <c r="G21" i="20" s="1"/>
  <c r="H21" i="20"/>
  <c r="I21" i="20"/>
  <c r="J21" i="20" s="1"/>
  <c r="E22" i="20"/>
  <c r="F22" i="20"/>
  <c r="G22" i="20" s="1"/>
  <c r="H22" i="20" s="1"/>
  <c r="I22" i="20" s="1"/>
  <c r="J22" i="20" s="1"/>
  <c r="E23" i="20"/>
  <c r="F23" i="20"/>
  <c r="G23" i="20" s="1"/>
  <c r="H23" i="20" s="1"/>
  <c r="I23" i="20" s="1"/>
  <c r="J23" i="20" s="1"/>
  <c r="E24" i="20"/>
  <c r="F24" i="20"/>
  <c r="G24" i="20"/>
  <c r="H24" i="20"/>
  <c r="I24" i="20" s="1"/>
  <c r="J24" i="20" s="1"/>
  <c r="E25" i="20"/>
  <c r="F25" i="20"/>
  <c r="G25" i="20" s="1"/>
  <c r="H25" i="20"/>
  <c r="I25" i="20" s="1"/>
  <c r="J25" i="20" s="1"/>
  <c r="E26" i="20"/>
  <c r="F26" i="20"/>
  <c r="G26" i="20" s="1"/>
  <c r="H26" i="20" s="1"/>
  <c r="I26" i="20" s="1"/>
  <c r="J26" i="20" s="1"/>
  <c r="E27" i="20"/>
  <c r="F27" i="20"/>
  <c r="G27" i="20" s="1"/>
  <c r="H27" i="20" s="1"/>
  <c r="I27" i="20" s="1"/>
  <c r="J27" i="20"/>
  <c r="E28" i="20"/>
  <c r="F28" i="20"/>
  <c r="G28" i="20"/>
  <c r="H28" i="20"/>
  <c r="I28" i="20" s="1"/>
  <c r="J28" i="20" s="1"/>
  <c r="E29" i="20"/>
  <c r="F29" i="20"/>
  <c r="G29" i="20" s="1"/>
  <c r="H29" i="20"/>
  <c r="I29" i="20" s="1"/>
  <c r="J29" i="20" s="1"/>
  <c r="D30" i="20"/>
  <c r="E30" i="20"/>
  <c r="F30" i="20"/>
  <c r="D32" i="20"/>
  <c r="D33" i="20" s="1"/>
  <c r="H13" i="19"/>
  <c r="I13" i="19"/>
  <c r="K13" i="19"/>
  <c r="L13" i="19" s="1"/>
  <c r="M13" i="19" s="1"/>
  <c r="N13" i="19" s="1"/>
  <c r="O13" i="19" s="1"/>
  <c r="P13" i="19" s="1"/>
  <c r="H14" i="19"/>
  <c r="I14" i="19" s="1"/>
  <c r="K14" i="19"/>
  <c r="L14" i="19" s="1"/>
  <c r="M14" i="19"/>
  <c r="N14" i="19" s="1"/>
  <c r="O14" i="19" s="1"/>
  <c r="P14" i="19" s="1"/>
  <c r="H15" i="19"/>
  <c r="I15" i="19"/>
  <c r="K15" i="19"/>
  <c r="L15" i="19" s="1"/>
  <c r="M15" i="19" s="1"/>
  <c r="N15" i="19" s="1"/>
  <c r="O15" i="19" s="1"/>
  <c r="P15" i="19" s="1"/>
  <c r="H16" i="19"/>
  <c r="I16" i="19" s="1"/>
  <c r="K16" i="19"/>
  <c r="L16" i="19" s="1"/>
  <c r="M16" i="19"/>
  <c r="N16" i="19" s="1"/>
  <c r="O16" i="19" s="1"/>
  <c r="P16" i="19" s="1"/>
  <c r="H17" i="19"/>
  <c r="I17" i="19"/>
  <c r="K17" i="19"/>
  <c r="L17" i="19" s="1"/>
  <c r="M17" i="19" s="1"/>
  <c r="N17" i="19" s="1"/>
  <c r="O17" i="19" s="1"/>
  <c r="P17" i="19" s="1"/>
  <c r="H18" i="19"/>
  <c r="I18" i="19" s="1"/>
  <c r="K18" i="19"/>
  <c r="L18" i="19" s="1"/>
  <c r="M18" i="19"/>
  <c r="N18" i="19" s="1"/>
  <c r="O18" i="19" s="1"/>
  <c r="P18" i="19" s="1"/>
  <c r="H19" i="19"/>
  <c r="I19" i="19"/>
  <c r="K19" i="19"/>
  <c r="L19" i="19" s="1"/>
  <c r="M19" i="19" s="1"/>
  <c r="N19" i="19" s="1"/>
  <c r="O19" i="19" s="1"/>
  <c r="P19" i="19" s="1"/>
  <c r="H20" i="19"/>
  <c r="I20" i="19" s="1"/>
  <c r="K20" i="19"/>
  <c r="L20" i="19" s="1"/>
  <c r="M20" i="19"/>
  <c r="N20" i="19" s="1"/>
  <c r="O20" i="19" s="1"/>
  <c r="P20" i="19" s="1"/>
  <c r="H21" i="19"/>
  <c r="I21" i="19"/>
  <c r="K21" i="19"/>
  <c r="L21" i="19" s="1"/>
  <c r="M21" i="19" s="1"/>
  <c r="N21" i="19" s="1"/>
  <c r="O21" i="19" s="1"/>
  <c r="P21" i="19" s="1"/>
  <c r="H22" i="19"/>
  <c r="I22" i="19" s="1"/>
  <c r="K22" i="19"/>
  <c r="L22" i="19" s="1"/>
  <c r="M22" i="19"/>
  <c r="N22" i="19" s="1"/>
  <c r="O22" i="19" s="1"/>
  <c r="P22" i="19" s="1"/>
  <c r="H23" i="19"/>
  <c r="I23" i="19"/>
  <c r="K23" i="19"/>
  <c r="L23" i="19" s="1"/>
  <c r="M23" i="19" s="1"/>
  <c r="N23" i="19" s="1"/>
  <c r="O23" i="19" s="1"/>
  <c r="P23" i="19" s="1"/>
  <c r="H24" i="19"/>
  <c r="I24" i="19" s="1"/>
  <c r="K24" i="19"/>
  <c r="L24" i="19" s="1"/>
  <c r="M24" i="19"/>
  <c r="N24" i="19" s="1"/>
  <c r="O24" i="19" s="1"/>
  <c r="P24" i="19" s="1"/>
  <c r="H25" i="19"/>
  <c r="I25" i="19"/>
  <c r="K25" i="19"/>
  <c r="L25" i="19" s="1"/>
  <c r="M25" i="19" s="1"/>
  <c r="N25" i="19" s="1"/>
  <c r="O25" i="19" s="1"/>
  <c r="P25" i="19" s="1"/>
  <c r="H26" i="19"/>
  <c r="I26" i="19" s="1"/>
  <c r="K26" i="19"/>
  <c r="L26" i="19" s="1"/>
  <c r="M26" i="19"/>
  <c r="N26" i="19" s="1"/>
  <c r="O26" i="19" s="1"/>
  <c r="P26" i="19" s="1"/>
  <c r="H27" i="19"/>
  <c r="I27" i="19"/>
  <c r="K27" i="19"/>
  <c r="L27" i="19" s="1"/>
  <c r="M27" i="19" s="1"/>
  <c r="N27" i="19" s="1"/>
  <c r="O27" i="19" s="1"/>
  <c r="P27" i="19" s="1"/>
  <c r="H28" i="19"/>
  <c r="I28" i="19" s="1"/>
  <c r="K28" i="19"/>
  <c r="L28" i="19" s="1"/>
  <c r="M28" i="19"/>
  <c r="N28" i="19" s="1"/>
  <c r="O28" i="19" s="1"/>
  <c r="P28" i="19" s="1"/>
  <c r="H29" i="19"/>
  <c r="I29" i="19"/>
  <c r="K29" i="19"/>
  <c r="L29" i="19" s="1"/>
  <c r="M29" i="19" s="1"/>
  <c r="N29" i="19" s="1"/>
  <c r="O29" i="19" s="1"/>
  <c r="P29" i="19" s="1"/>
  <c r="H30" i="19"/>
  <c r="I30" i="19" s="1"/>
  <c r="K30" i="19"/>
  <c r="L30" i="19" s="1"/>
  <c r="M30" i="19"/>
  <c r="N30" i="19" s="1"/>
  <c r="O30" i="19" s="1"/>
  <c r="P30" i="19" s="1"/>
  <c r="H31" i="19"/>
  <c r="I31" i="19"/>
  <c r="K31" i="19"/>
  <c r="L31" i="19" s="1"/>
  <c r="M31" i="19" s="1"/>
  <c r="N31" i="19" s="1"/>
  <c r="O31" i="19" s="1"/>
  <c r="P31" i="19" s="1"/>
  <c r="H32" i="19"/>
  <c r="I32" i="19" s="1"/>
  <c r="K32" i="19"/>
  <c r="L32" i="19" s="1"/>
  <c r="M32" i="19"/>
  <c r="N32" i="19" s="1"/>
  <c r="O32" i="19" s="1"/>
  <c r="P32" i="19" s="1"/>
  <c r="H33" i="19"/>
  <c r="I33" i="19"/>
  <c r="K33" i="19"/>
  <c r="L33" i="19" s="1"/>
  <c r="M33" i="19" s="1"/>
  <c r="N33" i="19" s="1"/>
  <c r="O33" i="19" s="1"/>
  <c r="P33" i="19" s="1"/>
  <c r="H34" i="19"/>
  <c r="I34" i="19" s="1"/>
  <c r="K34" i="19"/>
  <c r="L34" i="19" s="1"/>
  <c r="M34" i="19"/>
  <c r="N34" i="19" s="1"/>
  <c r="O34" i="19" s="1"/>
  <c r="P34" i="19" s="1"/>
  <c r="H35" i="19"/>
  <c r="I35" i="19"/>
  <c r="K35" i="19"/>
  <c r="L35" i="19" s="1"/>
  <c r="M35" i="19" s="1"/>
  <c r="N35" i="19" s="1"/>
  <c r="O35" i="19" s="1"/>
  <c r="P35" i="19" s="1"/>
  <c r="H36" i="19"/>
  <c r="I36" i="19" s="1"/>
  <c r="K36" i="19"/>
  <c r="L36" i="19" s="1"/>
  <c r="M36" i="19"/>
  <c r="N36" i="19" s="1"/>
  <c r="O36" i="19" s="1"/>
  <c r="P36" i="19" s="1"/>
  <c r="H37" i="19"/>
  <c r="I37" i="19"/>
  <c r="K37" i="19"/>
  <c r="L37" i="19" s="1"/>
  <c r="M37" i="19" s="1"/>
  <c r="N37" i="19" s="1"/>
  <c r="O37" i="19" s="1"/>
  <c r="P37" i="19" s="1"/>
  <c r="H38" i="19"/>
  <c r="I38" i="19" s="1"/>
  <c r="K38" i="19"/>
  <c r="L38" i="19" s="1"/>
  <c r="M38" i="19"/>
  <c r="N38" i="19" s="1"/>
  <c r="O38" i="19" s="1"/>
  <c r="P38" i="19" s="1"/>
  <c r="H39" i="19"/>
  <c r="I39" i="19"/>
  <c r="K39" i="19"/>
  <c r="L39" i="19" s="1"/>
  <c r="M39" i="19" s="1"/>
  <c r="N39" i="19" s="1"/>
  <c r="O39" i="19" s="1"/>
  <c r="P39" i="19" s="1"/>
  <c r="H40" i="19"/>
  <c r="I40" i="19" s="1"/>
  <c r="K40" i="19"/>
  <c r="L40" i="19" s="1"/>
  <c r="M40" i="19"/>
  <c r="N40" i="19" s="1"/>
  <c r="O40" i="19" s="1"/>
  <c r="P40" i="19" s="1"/>
  <c r="H41" i="19"/>
  <c r="I41" i="19"/>
  <c r="K41" i="19"/>
  <c r="L41" i="19" s="1"/>
  <c r="M41" i="19" s="1"/>
  <c r="N41" i="19" s="1"/>
  <c r="O41" i="19" s="1"/>
  <c r="P41" i="19" s="1"/>
  <c r="H42" i="19"/>
  <c r="I42" i="19" s="1"/>
  <c r="K42" i="19"/>
  <c r="L42" i="19" s="1"/>
  <c r="M42" i="19"/>
  <c r="N42" i="19" s="1"/>
  <c r="O42" i="19" s="1"/>
  <c r="P42" i="19" s="1"/>
  <c r="H43" i="19"/>
  <c r="I43" i="19"/>
  <c r="K43" i="19"/>
  <c r="L43" i="19" s="1"/>
  <c r="M43" i="19" s="1"/>
  <c r="N43" i="19" s="1"/>
  <c r="O43" i="19" s="1"/>
  <c r="P43" i="19" s="1"/>
  <c r="H44" i="19"/>
  <c r="I44" i="19" s="1"/>
  <c r="K44" i="19"/>
  <c r="L44" i="19" s="1"/>
  <c r="M44" i="19"/>
  <c r="N44" i="19" s="1"/>
  <c r="O44" i="19" s="1"/>
  <c r="P44" i="19" s="1"/>
  <c r="H45" i="19"/>
  <c r="I45" i="19"/>
  <c r="K45" i="19"/>
  <c r="L45" i="19" s="1"/>
  <c r="M45" i="19" s="1"/>
  <c r="N45" i="19" s="1"/>
  <c r="O45" i="19" s="1"/>
  <c r="P45" i="19" s="1"/>
  <c r="H46" i="19"/>
  <c r="I46" i="19" s="1"/>
  <c r="K46" i="19"/>
  <c r="L46" i="19" s="1"/>
  <c r="M46" i="19"/>
  <c r="N46" i="19" s="1"/>
  <c r="O46" i="19" s="1"/>
  <c r="P46" i="19" s="1"/>
  <c r="H47" i="19"/>
  <c r="I47" i="19"/>
  <c r="K47" i="19"/>
  <c r="L47" i="19" s="1"/>
  <c r="M47" i="19" s="1"/>
  <c r="N47" i="19" s="1"/>
  <c r="O47" i="19" s="1"/>
  <c r="P47" i="19" s="1"/>
  <c r="H49" i="19"/>
  <c r="I49" i="19" s="1"/>
  <c r="K49" i="19"/>
  <c r="L49" i="19" s="1"/>
  <c r="M49" i="19"/>
  <c r="N49" i="19" s="1"/>
  <c r="O49" i="19" s="1"/>
  <c r="P49" i="19" s="1"/>
  <c r="H50" i="19"/>
  <c r="I50" i="19"/>
  <c r="K50" i="19"/>
  <c r="L50" i="19" s="1"/>
  <c r="M50" i="19" s="1"/>
  <c r="N50" i="19" s="1"/>
  <c r="O50" i="19" s="1"/>
  <c r="P50" i="19" s="1"/>
  <c r="H51" i="19"/>
  <c r="D14" i="18"/>
  <c r="E14" i="18"/>
  <c r="F14" i="18" s="1"/>
  <c r="G14" i="18" s="1"/>
  <c r="H14" i="18" s="1"/>
  <c r="I14" i="18"/>
  <c r="D15" i="18"/>
  <c r="E15" i="18"/>
  <c r="F15" i="18"/>
  <c r="G15" i="18"/>
  <c r="H15" i="18" s="1"/>
  <c r="I15" i="18" s="1"/>
  <c r="D16" i="18"/>
  <c r="E16" i="18"/>
  <c r="F16" i="18" s="1"/>
  <c r="G16" i="18"/>
  <c r="H16" i="18" s="1"/>
  <c r="I16" i="18" s="1"/>
  <c r="D17" i="18"/>
  <c r="E17" i="18"/>
  <c r="F17" i="18"/>
  <c r="G17" i="18" s="1"/>
  <c r="H17" i="18" s="1"/>
  <c r="I17" i="18" s="1"/>
  <c r="D18" i="18"/>
  <c r="E18" i="18" s="1"/>
  <c r="F18" i="18" s="1"/>
  <c r="G18" i="18" s="1"/>
  <c r="H18" i="18" s="1"/>
  <c r="I18" i="18" s="1"/>
  <c r="D19" i="18"/>
  <c r="E19" i="18"/>
  <c r="F19" i="18"/>
  <c r="G19" i="18"/>
  <c r="H19" i="18" s="1"/>
  <c r="I19" i="18"/>
  <c r="D20" i="18"/>
  <c r="E20" i="18"/>
  <c r="F20" i="18" s="1"/>
  <c r="G20" i="18"/>
  <c r="H20" i="18"/>
  <c r="I20" i="18" s="1"/>
  <c r="D21" i="18"/>
  <c r="E21" i="18"/>
  <c r="F21" i="18"/>
  <c r="G21" i="18" s="1"/>
  <c r="H21" i="18" s="1"/>
  <c r="I21" i="18" s="1"/>
  <c r="D22" i="18"/>
  <c r="E22" i="18" s="1"/>
  <c r="F22" i="18" s="1"/>
  <c r="G22" i="18" s="1"/>
  <c r="H22" i="18" s="1"/>
  <c r="I22" i="18" s="1"/>
  <c r="D23" i="18"/>
  <c r="E23" i="18"/>
  <c r="F23" i="18"/>
  <c r="G23" i="18"/>
  <c r="H23" i="18" s="1"/>
  <c r="I23" i="18" s="1"/>
  <c r="D27" i="18"/>
  <c r="E27" i="18"/>
  <c r="F27" i="18" s="1"/>
  <c r="D28" i="18"/>
  <c r="E28" i="18" s="1"/>
  <c r="F28" i="18" s="1"/>
  <c r="G28" i="18" s="1"/>
  <c r="H28" i="18" s="1"/>
  <c r="I28" i="18" s="1"/>
  <c r="D29" i="18"/>
  <c r="E29" i="18"/>
  <c r="F29" i="18" s="1"/>
  <c r="G29" i="18" s="1"/>
  <c r="H29" i="18" s="1"/>
  <c r="I29" i="18" s="1"/>
  <c r="D30" i="18"/>
  <c r="E30" i="18" s="1"/>
  <c r="F30" i="18" s="1"/>
  <c r="G30" i="18"/>
  <c r="H30" i="18" s="1"/>
  <c r="I30" i="18" s="1"/>
  <c r="D31" i="18"/>
  <c r="E31" i="18"/>
  <c r="F31" i="18"/>
  <c r="G31" i="18" s="1"/>
  <c r="H31" i="18" s="1"/>
  <c r="I31" i="18" s="1"/>
  <c r="D32" i="18"/>
  <c r="E32" i="18" s="1"/>
  <c r="F32" i="18" s="1"/>
  <c r="G32" i="18"/>
  <c r="H32" i="18"/>
  <c r="I32" i="18" s="1"/>
  <c r="D33" i="18"/>
  <c r="E33" i="18"/>
  <c r="F33" i="18"/>
  <c r="G33" i="18" s="1"/>
  <c r="H33" i="18" s="1"/>
  <c r="I33" i="18"/>
  <c r="D34" i="18"/>
  <c r="E34" i="18" s="1"/>
  <c r="F34" i="18" s="1"/>
  <c r="G34" i="18" s="1"/>
  <c r="H34" i="18" s="1"/>
  <c r="I34" i="18" s="1"/>
  <c r="D35" i="18"/>
  <c r="E35" i="18"/>
  <c r="F35" i="18" s="1"/>
  <c r="G35" i="18" s="1"/>
  <c r="H35" i="18" s="1"/>
  <c r="I35" i="18" s="1"/>
  <c r="D36" i="18"/>
  <c r="E36" i="18" s="1"/>
  <c r="F36" i="18" s="1"/>
  <c r="G36" i="18" s="1"/>
  <c r="H36" i="18" s="1"/>
  <c r="I36" i="18" s="1"/>
  <c r="D37" i="18"/>
  <c r="E37" i="18"/>
  <c r="F37" i="18" s="1"/>
  <c r="G37" i="18" s="1"/>
  <c r="H37" i="18" s="1"/>
  <c r="I37" i="18" s="1"/>
  <c r="D38" i="18"/>
  <c r="E38" i="18" s="1"/>
  <c r="F38" i="18" s="1"/>
  <c r="G38" i="18"/>
  <c r="H38" i="18" s="1"/>
  <c r="I38" i="18" s="1"/>
  <c r="D39" i="18"/>
  <c r="E39" i="18"/>
  <c r="F39" i="18"/>
  <c r="G39" i="18" s="1"/>
  <c r="H39" i="18" s="1"/>
  <c r="I39" i="18" s="1"/>
  <c r="D40" i="18"/>
  <c r="E40" i="18" s="1"/>
  <c r="F40" i="18" s="1"/>
  <c r="G40" i="18"/>
  <c r="H40" i="18"/>
  <c r="I40" i="18" s="1"/>
  <c r="C41" i="18"/>
  <c r="E14" i="17"/>
  <c r="F14" i="17" s="1"/>
  <c r="G14" i="17" s="1"/>
  <c r="H14" i="17"/>
  <c r="I14" i="17" s="1"/>
  <c r="J14" i="17" s="1"/>
  <c r="E15" i="17"/>
  <c r="F15" i="17"/>
  <c r="G15" i="17"/>
  <c r="H15" i="17" s="1"/>
  <c r="I15" i="17" s="1"/>
  <c r="J15" i="17" s="1"/>
  <c r="E16" i="17"/>
  <c r="F16" i="17" s="1"/>
  <c r="G16" i="17" s="1"/>
  <c r="H16" i="17"/>
  <c r="I16" i="17"/>
  <c r="J16" i="17" s="1"/>
  <c r="E17" i="17"/>
  <c r="F17" i="17"/>
  <c r="G17" i="17"/>
  <c r="H17" i="17" s="1"/>
  <c r="I17" i="17" s="1"/>
  <c r="J17" i="17"/>
  <c r="E18" i="17"/>
  <c r="F18" i="17" s="1"/>
  <c r="G18" i="17" s="1"/>
  <c r="H18" i="17" s="1"/>
  <c r="I18" i="17" s="1"/>
  <c r="J18" i="17" s="1"/>
  <c r="E19" i="17"/>
  <c r="F19" i="17"/>
  <c r="G19" i="17" s="1"/>
  <c r="H19" i="17" s="1"/>
  <c r="I19" i="17" s="1"/>
  <c r="J19" i="17" s="1"/>
  <c r="E20" i="17"/>
  <c r="F20" i="17" s="1"/>
  <c r="G20" i="17" s="1"/>
  <c r="H20" i="17" s="1"/>
  <c r="I20" i="17" s="1"/>
  <c r="J20" i="17" s="1"/>
  <c r="E21" i="17"/>
  <c r="F21" i="17"/>
  <c r="G21" i="17" s="1"/>
  <c r="H21" i="17" s="1"/>
  <c r="I21" i="17" s="1"/>
  <c r="J21" i="17" s="1"/>
  <c r="E22" i="17"/>
  <c r="F22" i="17" s="1"/>
  <c r="G22" i="17" s="1"/>
  <c r="H22" i="17"/>
  <c r="I22" i="17" s="1"/>
  <c r="J22" i="17" s="1"/>
  <c r="E23" i="17"/>
  <c r="F23" i="17"/>
  <c r="G23" i="17"/>
  <c r="H23" i="17" s="1"/>
  <c r="I23" i="17" s="1"/>
  <c r="J23" i="17" s="1"/>
  <c r="E24" i="17"/>
  <c r="F24" i="17" s="1"/>
  <c r="G24" i="17" s="1"/>
  <c r="H24" i="17"/>
  <c r="I24" i="17"/>
  <c r="J24" i="17" s="1"/>
  <c r="E25" i="17"/>
  <c r="F25" i="17"/>
  <c r="G25" i="17"/>
  <c r="H25" i="17" s="1"/>
  <c r="I25" i="17" s="1"/>
  <c r="J25" i="17"/>
  <c r="E26" i="17"/>
  <c r="F26" i="17" s="1"/>
  <c r="G26" i="17" s="1"/>
  <c r="H26" i="17" s="1"/>
  <c r="I26" i="17" s="1"/>
  <c r="J26" i="17" s="1"/>
  <c r="E27" i="17"/>
  <c r="F27" i="17"/>
  <c r="G27" i="17" s="1"/>
  <c r="H27" i="17" s="1"/>
  <c r="I27" i="17" s="1"/>
  <c r="J27" i="17" s="1"/>
  <c r="E28" i="17"/>
  <c r="F28" i="17" s="1"/>
  <c r="G28" i="17" s="1"/>
  <c r="H28" i="17" s="1"/>
  <c r="I28" i="17" s="1"/>
  <c r="J28" i="17" s="1"/>
  <c r="E29" i="17"/>
  <c r="F29" i="17"/>
  <c r="G29" i="17" s="1"/>
  <c r="H29" i="17" s="1"/>
  <c r="I29" i="17" s="1"/>
  <c r="J29" i="17" s="1"/>
  <c r="D30" i="17"/>
  <c r="H34" i="16"/>
  <c r="I34" i="16"/>
  <c r="K34" i="16"/>
  <c r="L34" i="16" s="1"/>
  <c r="M34" i="16" s="1"/>
  <c r="N34" i="16" s="1"/>
  <c r="O34" i="16" s="1"/>
  <c r="P34" i="16" s="1"/>
  <c r="H35" i="16"/>
  <c r="I35" i="16"/>
  <c r="K35" i="16"/>
  <c r="L35" i="16" s="1"/>
  <c r="M35" i="16" s="1"/>
  <c r="N35" i="16" s="1"/>
  <c r="O35" i="16" s="1"/>
  <c r="P35" i="16" s="1"/>
  <c r="H36" i="16"/>
  <c r="I36" i="16"/>
  <c r="K36" i="16"/>
  <c r="L36" i="16" s="1"/>
  <c r="M36" i="16" s="1"/>
  <c r="N36" i="16"/>
  <c r="O36" i="16"/>
  <c r="P36" i="16" s="1"/>
  <c r="H37" i="16"/>
  <c r="I37" i="16"/>
  <c r="K37" i="16"/>
  <c r="L37" i="16" s="1"/>
  <c r="M37" i="16" s="1"/>
  <c r="N37" i="16"/>
  <c r="O37" i="16" s="1"/>
  <c r="P37" i="16" s="1"/>
  <c r="H38" i="16"/>
  <c r="I38" i="16"/>
  <c r="K38" i="16"/>
  <c r="L38" i="16" s="1"/>
  <c r="M38" i="16" s="1"/>
  <c r="N38" i="16" s="1"/>
  <c r="O38" i="16" s="1"/>
  <c r="P38" i="16" s="1"/>
  <c r="H39" i="16"/>
  <c r="I39" i="16"/>
  <c r="K39" i="16"/>
  <c r="L39" i="16" s="1"/>
  <c r="M39" i="16" s="1"/>
  <c r="N39" i="16" s="1"/>
  <c r="O39" i="16" s="1"/>
  <c r="P39" i="16" s="1"/>
  <c r="H40" i="16"/>
  <c r="I40" i="16"/>
  <c r="K40" i="16"/>
  <c r="L40" i="16" s="1"/>
  <c r="M40" i="16" s="1"/>
  <c r="N40" i="16"/>
  <c r="O40" i="16"/>
  <c r="P40" i="16" s="1"/>
  <c r="H41" i="16"/>
  <c r="I41" i="16"/>
  <c r="K41" i="16"/>
  <c r="L41" i="16" s="1"/>
  <c r="M41" i="16" s="1"/>
  <c r="N41" i="16"/>
  <c r="O41" i="16" s="1"/>
  <c r="P41" i="16" s="1"/>
  <c r="H42" i="16"/>
  <c r="I42" i="16"/>
  <c r="K42" i="16"/>
  <c r="L42" i="16" s="1"/>
  <c r="M42" i="16" s="1"/>
  <c r="N42" i="16" s="1"/>
  <c r="O42" i="16" s="1"/>
  <c r="P42" i="16" s="1"/>
  <c r="H43" i="16"/>
  <c r="I43" i="16"/>
  <c r="K43" i="16"/>
  <c r="L43" i="16" s="1"/>
  <c r="M43" i="16" s="1"/>
  <c r="N43" i="16" s="1"/>
  <c r="O43" i="16" s="1"/>
  <c r="P43" i="16" s="1"/>
  <c r="H44" i="16"/>
  <c r="I44" i="16"/>
  <c r="K44" i="16"/>
  <c r="L44" i="16" s="1"/>
  <c r="M44" i="16" s="1"/>
  <c r="N44" i="16" s="1"/>
  <c r="O44" i="16" s="1"/>
  <c r="P44" i="16" s="1"/>
  <c r="H45" i="16"/>
  <c r="I45" i="16"/>
  <c r="K45" i="16"/>
  <c r="L45" i="16" s="1"/>
  <c r="M45" i="16" s="1"/>
  <c r="N45" i="16"/>
  <c r="O45" i="16" s="1"/>
  <c r="P45" i="16" s="1"/>
  <c r="H46" i="16"/>
  <c r="I46" i="16"/>
  <c r="K46" i="16"/>
  <c r="L46" i="16" s="1"/>
  <c r="M46" i="16" s="1"/>
  <c r="N46" i="16" s="1"/>
  <c r="O46" i="16" s="1"/>
  <c r="P46" i="16" s="1"/>
  <c r="H47" i="16"/>
  <c r="I47" i="16"/>
  <c r="K47" i="16"/>
  <c r="L47" i="16" s="1"/>
  <c r="M47" i="16" s="1"/>
  <c r="N47" i="16" s="1"/>
  <c r="O47" i="16" s="1"/>
  <c r="P47" i="16" s="1"/>
  <c r="H48" i="16"/>
  <c r="I48" i="16"/>
  <c r="K48" i="16"/>
  <c r="L48" i="16" s="1"/>
  <c r="M48" i="16" s="1"/>
  <c r="N48" i="16"/>
  <c r="O48" i="16" s="1"/>
  <c r="P48" i="16" s="1"/>
  <c r="H49" i="16"/>
  <c r="I49" i="16"/>
  <c r="K49" i="16"/>
  <c r="L49" i="16" s="1"/>
  <c r="M49" i="16" s="1"/>
  <c r="N49" i="16" s="1"/>
  <c r="O49" i="16" s="1"/>
  <c r="P49" i="16" s="1"/>
  <c r="H50" i="16"/>
  <c r="I50" i="16"/>
  <c r="K50" i="16"/>
  <c r="L50" i="16" s="1"/>
  <c r="M50" i="16" s="1"/>
  <c r="N50" i="16" s="1"/>
  <c r="O50" i="16" s="1"/>
  <c r="P50" i="16" s="1"/>
  <c r="D16" i="15"/>
  <c r="E16" i="15" s="1"/>
  <c r="F16" i="15" s="1"/>
  <c r="G16" i="15" s="1"/>
  <c r="H16" i="15" s="1"/>
  <c r="I16" i="15" s="1"/>
  <c r="D18" i="15"/>
  <c r="E18" i="15" s="1"/>
  <c r="F18" i="15" s="1"/>
  <c r="G18" i="15" s="1"/>
  <c r="H18" i="15" s="1"/>
  <c r="D19" i="15"/>
  <c r="E19" i="15"/>
  <c r="F19" i="15"/>
  <c r="G19" i="15"/>
  <c r="H19" i="15" s="1"/>
  <c r="I19" i="15" s="1"/>
  <c r="D20" i="15"/>
  <c r="E20" i="15" s="1"/>
  <c r="F20" i="15" s="1"/>
  <c r="G20" i="15" s="1"/>
  <c r="H20" i="15" s="1"/>
  <c r="I20" i="15" s="1"/>
  <c r="D21" i="15"/>
  <c r="E21" i="15"/>
  <c r="F21" i="15"/>
  <c r="G21" i="15" s="1"/>
  <c r="H21" i="15" s="1"/>
  <c r="I21" i="15" s="1"/>
  <c r="D22" i="15"/>
  <c r="E22" i="15" s="1"/>
  <c r="F22" i="15" s="1"/>
  <c r="G22" i="15" s="1"/>
  <c r="H22" i="15" s="1"/>
  <c r="I22" i="15" s="1"/>
  <c r="D23" i="15"/>
  <c r="E23" i="15"/>
  <c r="F23" i="15" s="1"/>
  <c r="G23" i="15" s="1"/>
  <c r="H23" i="15" s="1"/>
  <c r="I23" i="15" s="1"/>
  <c r="D32" i="15"/>
  <c r="E32" i="15"/>
  <c r="F32" i="15" s="1"/>
  <c r="G32" i="15" s="1"/>
  <c r="H32" i="15" s="1"/>
  <c r="I32" i="15" s="1"/>
  <c r="D33" i="15"/>
  <c r="E33" i="15" s="1"/>
  <c r="F33" i="15" s="1"/>
  <c r="G33" i="15" s="1"/>
  <c r="D34" i="15"/>
  <c r="E34" i="15" s="1"/>
  <c r="F34" i="15" s="1"/>
  <c r="G34" i="15" s="1"/>
  <c r="H34" i="15" s="1"/>
  <c r="I34" i="15" s="1"/>
  <c r="D35" i="15"/>
  <c r="E35" i="15" s="1"/>
  <c r="F35" i="15" s="1"/>
  <c r="G35" i="15" s="1"/>
  <c r="H35" i="15" s="1"/>
  <c r="I35" i="15" s="1"/>
  <c r="D36" i="15"/>
  <c r="E36" i="15"/>
  <c r="F36" i="15" s="1"/>
  <c r="G36" i="15" s="1"/>
  <c r="H36" i="15" s="1"/>
  <c r="I36" i="15" s="1"/>
  <c r="D37" i="15"/>
  <c r="E37" i="15" s="1"/>
  <c r="F37" i="15" s="1"/>
  <c r="G37" i="15"/>
  <c r="H37" i="15" s="1"/>
  <c r="I37" i="15" s="1"/>
  <c r="D38" i="15"/>
  <c r="E38" i="15"/>
  <c r="F38" i="15" s="1"/>
  <c r="G38" i="15" s="1"/>
  <c r="H38" i="15" s="1"/>
  <c r="I38" i="15" s="1"/>
  <c r="D39" i="15"/>
  <c r="E39" i="15" s="1"/>
  <c r="F39" i="15" s="1"/>
  <c r="G39" i="15"/>
  <c r="H39" i="15"/>
  <c r="I39" i="15" s="1"/>
  <c r="D40" i="15"/>
  <c r="E40" i="15"/>
  <c r="F40" i="15"/>
  <c r="G40" i="15" s="1"/>
  <c r="H40" i="15" s="1"/>
  <c r="I40" i="15"/>
  <c r="E14" i="14"/>
  <c r="F14" i="14"/>
  <c r="G14" i="14"/>
  <c r="H14" i="14" s="1"/>
  <c r="I14" i="14" s="1"/>
  <c r="J14" i="14" s="1"/>
  <c r="E15" i="14"/>
  <c r="F15" i="14"/>
  <c r="G15" i="14" s="1"/>
  <c r="H15" i="14" s="1"/>
  <c r="I15" i="14"/>
  <c r="J15" i="14" s="1"/>
  <c r="E16" i="14"/>
  <c r="F16" i="14"/>
  <c r="G16" i="14"/>
  <c r="H16" i="14" s="1"/>
  <c r="I16" i="14" s="1"/>
  <c r="J16" i="14" s="1"/>
  <c r="E17" i="14"/>
  <c r="F17" i="14"/>
  <c r="G17" i="14" s="1"/>
  <c r="H17" i="14" s="1"/>
  <c r="I17" i="14"/>
  <c r="J17" i="14" s="1"/>
  <c r="E18" i="14"/>
  <c r="F18" i="14"/>
  <c r="G18" i="14"/>
  <c r="H18" i="14" s="1"/>
  <c r="I18" i="14" s="1"/>
  <c r="J18" i="14" s="1"/>
  <c r="E19" i="14"/>
  <c r="F19" i="14"/>
  <c r="G19" i="14" s="1"/>
  <c r="H19" i="14" s="1"/>
  <c r="I19" i="14"/>
  <c r="J19" i="14" s="1"/>
  <c r="E20" i="14"/>
  <c r="F20" i="14"/>
  <c r="G20" i="14"/>
  <c r="H20" i="14" s="1"/>
  <c r="I20" i="14" s="1"/>
  <c r="J20" i="14" s="1"/>
  <c r="E21" i="14"/>
  <c r="F21" i="14"/>
  <c r="G21" i="14" s="1"/>
  <c r="H21" i="14" s="1"/>
  <c r="I21" i="14"/>
  <c r="J21" i="14" s="1"/>
  <c r="E22" i="14"/>
  <c r="F22" i="14"/>
  <c r="G22" i="14"/>
  <c r="H22" i="14" s="1"/>
  <c r="I22" i="14" s="1"/>
  <c r="J22" i="14" s="1"/>
  <c r="E23" i="14"/>
  <c r="F23" i="14"/>
  <c r="G23" i="14" s="1"/>
  <c r="H23" i="14" s="1"/>
  <c r="I23" i="14"/>
  <c r="J23" i="14" s="1"/>
  <c r="E24" i="14"/>
  <c r="F24" i="14"/>
  <c r="G24" i="14"/>
  <c r="H24" i="14" s="1"/>
  <c r="I24" i="14" s="1"/>
  <c r="J24" i="14" s="1"/>
  <c r="E25" i="14"/>
  <c r="F25" i="14"/>
  <c r="G25" i="14" s="1"/>
  <c r="H25" i="14" s="1"/>
  <c r="I25" i="14"/>
  <c r="J25" i="14" s="1"/>
  <c r="E26" i="14"/>
  <c r="F26" i="14"/>
  <c r="G26" i="14"/>
  <c r="H26" i="14" s="1"/>
  <c r="I26" i="14" s="1"/>
  <c r="J26" i="14" s="1"/>
  <c r="E27" i="14"/>
  <c r="F27" i="14"/>
  <c r="G27" i="14" s="1"/>
  <c r="H27" i="14" s="1"/>
  <c r="I27" i="14"/>
  <c r="J27" i="14" s="1"/>
  <c r="E28" i="14"/>
  <c r="F28" i="14"/>
  <c r="G28" i="14"/>
  <c r="H28" i="14" s="1"/>
  <c r="I28" i="14" s="1"/>
  <c r="J28" i="14" s="1"/>
  <c r="E29" i="14"/>
  <c r="F29" i="14"/>
  <c r="G29" i="14" s="1"/>
  <c r="H29" i="14" s="1"/>
  <c r="I29" i="14"/>
  <c r="J29" i="14" s="1"/>
  <c r="D30" i="14"/>
  <c r="E30" i="14"/>
  <c r="E32" i="14" s="1"/>
  <c r="F30" i="14"/>
  <c r="D32" i="14"/>
  <c r="D33" i="14" s="1"/>
  <c r="E33" i="14"/>
  <c r="H13" i="13"/>
  <c r="I13" i="13"/>
  <c r="K13" i="13"/>
  <c r="L13" i="13" s="1"/>
  <c r="M13" i="13" s="1"/>
  <c r="N13" i="13" s="1"/>
  <c r="O13" i="13" s="1"/>
  <c r="P13" i="13" s="1"/>
  <c r="H14" i="13"/>
  <c r="I14" i="13"/>
  <c r="I51" i="13" s="1"/>
  <c r="C12" i="12" s="1"/>
  <c r="K14" i="13"/>
  <c r="L14" i="13" s="1"/>
  <c r="M14" i="13" s="1"/>
  <c r="N14" i="13" s="1"/>
  <c r="O14" i="13" s="1"/>
  <c r="P14" i="13" s="1"/>
  <c r="H15" i="13"/>
  <c r="I15" i="13"/>
  <c r="K15" i="13"/>
  <c r="L15" i="13" s="1"/>
  <c r="M15" i="13" s="1"/>
  <c r="N15" i="13"/>
  <c r="O15" i="13"/>
  <c r="P15" i="13" s="1"/>
  <c r="H16" i="13"/>
  <c r="I16" i="13"/>
  <c r="K16" i="13"/>
  <c r="L16" i="13" s="1"/>
  <c r="M16" i="13" s="1"/>
  <c r="N16" i="13"/>
  <c r="O16" i="13" s="1"/>
  <c r="P16" i="13" s="1"/>
  <c r="H17" i="13"/>
  <c r="I17" i="13"/>
  <c r="K17" i="13"/>
  <c r="L17" i="13" s="1"/>
  <c r="M17" i="13" s="1"/>
  <c r="N17" i="13" s="1"/>
  <c r="O17" i="13" s="1"/>
  <c r="P17" i="13" s="1"/>
  <c r="H18" i="13"/>
  <c r="I18" i="13"/>
  <c r="K18" i="13"/>
  <c r="L18" i="13" s="1"/>
  <c r="M18" i="13" s="1"/>
  <c r="N18" i="13" s="1"/>
  <c r="O18" i="13" s="1"/>
  <c r="P18" i="13" s="1"/>
  <c r="H19" i="13"/>
  <c r="I19" i="13"/>
  <c r="K19" i="13"/>
  <c r="L19" i="13" s="1"/>
  <c r="M19" i="13" s="1"/>
  <c r="N19" i="13"/>
  <c r="O19" i="13"/>
  <c r="P19" i="13" s="1"/>
  <c r="H20" i="13"/>
  <c r="I20" i="13"/>
  <c r="K20" i="13"/>
  <c r="L20" i="13" s="1"/>
  <c r="M20" i="13" s="1"/>
  <c r="N20" i="13"/>
  <c r="O20" i="13" s="1"/>
  <c r="P20" i="13" s="1"/>
  <c r="H21" i="13"/>
  <c r="I21" i="13"/>
  <c r="K21" i="13"/>
  <c r="L21" i="13" s="1"/>
  <c r="M21" i="13" s="1"/>
  <c r="N21" i="13" s="1"/>
  <c r="O21" i="13" s="1"/>
  <c r="P21" i="13" s="1"/>
  <c r="H22" i="13"/>
  <c r="I22" i="13"/>
  <c r="K22" i="13"/>
  <c r="L22" i="13" s="1"/>
  <c r="M22" i="13" s="1"/>
  <c r="N22" i="13" s="1"/>
  <c r="O22" i="13" s="1"/>
  <c r="P22" i="13" s="1"/>
  <c r="H23" i="13"/>
  <c r="I23" i="13"/>
  <c r="K23" i="13"/>
  <c r="L23" i="13" s="1"/>
  <c r="M23" i="13" s="1"/>
  <c r="N23" i="13"/>
  <c r="O23" i="13"/>
  <c r="P23" i="13" s="1"/>
  <c r="H24" i="13"/>
  <c r="I24" i="13"/>
  <c r="K24" i="13"/>
  <c r="L24" i="13" s="1"/>
  <c r="M24" i="13" s="1"/>
  <c r="N24" i="13"/>
  <c r="O24" i="13" s="1"/>
  <c r="P24" i="13" s="1"/>
  <c r="H25" i="13"/>
  <c r="I25" i="13"/>
  <c r="K25" i="13"/>
  <c r="L25" i="13" s="1"/>
  <c r="M25" i="13" s="1"/>
  <c r="N25" i="13" s="1"/>
  <c r="O25" i="13" s="1"/>
  <c r="P25" i="13" s="1"/>
  <c r="H26" i="13"/>
  <c r="I26" i="13"/>
  <c r="K26" i="13"/>
  <c r="L26" i="13" s="1"/>
  <c r="M26" i="13" s="1"/>
  <c r="N26" i="13" s="1"/>
  <c r="O26" i="13" s="1"/>
  <c r="P26" i="13" s="1"/>
  <c r="H27" i="13"/>
  <c r="I27" i="13"/>
  <c r="K27" i="13"/>
  <c r="L27" i="13" s="1"/>
  <c r="M27" i="13" s="1"/>
  <c r="N27" i="13"/>
  <c r="O27" i="13"/>
  <c r="P27" i="13" s="1"/>
  <c r="H28" i="13"/>
  <c r="I28" i="13"/>
  <c r="K28" i="13"/>
  <c r="L28" i="13" s="1"/>
  <c r="M28" i="13" s="1"/>
  <c r="N28" i="13"/>
  <c r="O28" i="13" s="1"/>
  <c r="P28" i="13" s="1"/>
  <c r="H29" i="13"/>
  <c r="I29" i="13"/>
  <c r="K29" i="13"/>
  <c r="L29" i="13" s="1"/>
  <c r="M29" i="13" s="1"/>
  <c r="N29" i="13" s="1"/>
  <c r="O29" i="13" s="1"/>
  <c r="P29" i="13" s="1"/>
  <c r="H30" i="13"/>
  <c r="I30" i="13"/>
  <c r="K30" i="13"/>
  <c r="L30" i="13" s="1"/>
  <c r="M30" i="13" s="1"/>
  <c r="N30" i="13" s="1"/>
  <c r="O30" i="13" s="1"/>
  <c r="P30" i="13" s="1"/>
  <c r="H31" i="13"/>
  <c r="I31" i="13"/>
  <c r="K31" i="13"/>
  <c r="L31" i="13" s="1"/>
  <c r="M31" i="13" s="1"/>
  <c r="N31" i="13"/>
  <c r="O31" i="13"/>
  <c r="P31" i="13" s="1"/>
  <c r="H32" i="13"/>
  <c r="I32" i="13"/>
  <c r="K32" i="13"/>
  <c r="L32" i="13" s="1"/>
  <c r="M32" i="13" s="1"/>
  <c r="N32" i="13"/>
  <c r="O32" i="13" s="1"/>
  <c r="P32" i="13" s="1"/>
  <c r="H33" i="13"/>
  <c r="I33" i="13"/>
  <c r="K33" i="13"/>
  <c r="L33" i="13" s="1"/>
  <c r="M33" i="13" s="1"/>
  <c r="N33" i="13" s="1"/>
  <c r="O33" i="13" s="1"/>
  <c r="P33" i="13" s="1"/>
  <c r="H34" i="13"/>
  <c r="I34" i="13"/>
  <c r="K34" i="13"/>
  <c r="L34" i="13" s="1"/>
  <c r="M34" i="13" s="1"/>
  <c r="N34" i="13" s="1"/>
  <c r="O34" i="13" s="1"/>
  <c r="P34" i="13" s="1"/>
  <c r="H35" i="13"/>
  <c r="I35" i="13"/>
  <c r="K35" i="13"/>
  <c r="L35" i="13" s="1"/>
  <c r="M35" i="13" s="1"/>
  <c r="N35" i="13"/>
  <c r="O35" i="13"/>
  <c r="P35" i="13" s="1"/>
  <c r="H36" i="13"/>
  <c r="I36" i="13"/>
  <c r="K36" i="13"/>
  <c r="L36" i="13" s="1"/>
  <c r="M36" i="13" s="1"/>
  <c r="N36" i="13"/>
  <c r="O36" i="13" s="1"/>
  <c r="P36" i="13" s="1"/>
  <c r="H37" i="13"/>
  <c r="I37" i="13"/>
  <c r="K37" i="13"/>
  <c r="L37" i="13" s="1"/>
  <c r="M37" i="13" s="1"/>
  <c r="N37" i="13" s="1"/>
  <c r="O37" i="13" s="1"/>
  <c r="P37" i="13" s="1"/>
  <c r="H38" i="13"/>
  <c r="I38" i="13"/>
  <c r="K38" i="13"/>
  <c r="L38" i="13" s="1"/>
  <c r="M38" i="13" s="1"/>
  <c r="N38" i="13" s="1"/>
  <c r="O38" i="13" s="1"/>
  <c r="P38" i="13" s="1"/>
  <c r="H39" i="13"/>
  <c r="I39" i="13"/>
  <c r="K39" i="13"/>
  <c r="L39" i="13" s="1"/>
  <c r="M39" i="13" s="1"/>
  <c r="N39" i="13"/>
  <c r="O39" i="13"/>
  <c r="P39" i="13" s="1"/>
  <c r="H40" i="13"/>
  <c r="I40" i="13"/>
  <c r="K40" i="13"/>
  <c r="L40" i="13" s="1"/>
  <c r="M40" i="13" s="1"/>
  <c r="N40" i="13"/>
  <c r="O40" i="13" s="1"/>
  <c r="P40" i="13" s="1"/>
  <c r="H41" i="13"/>
  <c r="I41" i="13"/>
  <c r="K41" i="13"/>
  <c r="L41" i="13" s="1"/>
  <c r="M41" i="13" s="1"/>
  <c r="N41" i="13" s="1"/>
  <c r="O41" i="13" s="1"/>
  <c r="P41" i="13" s="1"/>
  <c r="H42" i="13"/>
  <c r="I42" i="13"/>
  <c r="K42" i="13"/>
  <c r="L42" i="13" s="1"/>
  <c r="M42" i="13" s="1"/>
  <c r="N42" i="13" s="1"/>
  <c r="O42" i="13" s="1"/>
  <c r="P42" i="13" s="1"/>
  <c r="H43" i="13"/>
  <c r="I43" i="13"/>
  <c r="K43" i="13"/>
  <c r="L43" i="13" s="1"/>
  <c r="M43" i="13" s="1"/>
  <c r="N43" i="13"/>
  <c r="O43" i="13"/>
  <c r="P43" i="13" s="1"/>
  <c r="H44" i="13"/>
  <c r="I44" i="13"/>
  <c r="K44" i="13"/>
  <c r="L44" i="13" s="1"/>
  <c r="M44" i="13" s="1"/>
  <c r="N44" i="13"/>
  <c r="O44" i="13" s="1"/>
  <c r="P44" i="13" s="1"/>
  <c r="H45" i="13"/>
  <c r="I45" i="13"/>
  <c r="K45" i="13"/>
  <c r="L45" i="13" s="1"/>
  <c r="M45" i="13" s="1"/>
  <c r="N45" i="13" s="1"/>
  <c r="O45" i="13" s="1"/>
  <c r="P45" i="13" s="1"/>
  <c r="H46" i="13"/>
  <c r="I46" i="13"/>
  <c r="K46" i="13"/>
  <c r="L46" i="13" s="1"/>
  <c r="M46" i="13" s="1"/>
  <c r="N46" i="13" s="1"/>
  <c r="O46" i="13" s="1"/>
  <c r="P46" i="13" s="1"/>
  <c r="H47" i="13"/>
  <c r="I47" i="13"/>
  <c r="K47" i="13"/>
  <c r="L47" i="13" s="1"/>
  <c r="M47" i="13" s="1"/>
  <c r="N47" i="13"/>
  <c r="O47" i="13"/>
  <c r="P47" i="13" s="1"/>
  <c r="H48" i="13"/>
  <c r="I48" i="13"/>
  <c r="K48" i="13"/>
  <c r="L48" i="13" s="1"/>
  <c r="M48" i="13" s="1"/>
  <c r="N48" i="13"/>
  <c r="O48" i="13" s="1"/>
  <c r="P48" i="13" s="1"/>
  <c r="H49" i="13"/>
  <c r="I49" i="13"/>
  <c r="K49" i="13"/>
  <c r="L49" i="13" s="1"/>
  <c r="M49" i="13" s="1"/>
  <c r="N49" i="13" s="1"/>
  <c r="O49" i="13" s="1"/>
  <c r="P49" i="13" s="1"/>
  <c r="H50" i="13"/>
  <c r="I50" i="13"/>
  <c r="K50" i="13"/>
  <c r="L50" i="13" s="1"/>
  <c r="M50" i="13" s="1"/>
  <c r="N50" i="13" s="1"/>
  <c r="O50" i="13" s="1"/>
  <c r="P50" i="13" s="1"/>
  <c r="H51" i="13"/>
  <c r="D14" i="12"/>
  <c r="E14" i="12" s="1"/>
  <c r="F14" i="12" s="1"/>
  <c r="G14" i="12" s="1"/>
  <c r="H14" i="12" s="1"/>
  <c r="I14" i="12" s="1"/>
  <c r="D15" i="12"/>
  <c r="E15" i="12"/>
  <c r="F15" i="12"/>
  <c r="G15" i="12"/>
  <c r="H15" i="12" s="1"/>
  <c r="I15" i="12" s="1"/>
  <c r="D16" i="12"/>
  <c r="E16" i="12" s="1"/>
  <c r="F16" i="12" s="1"/>
  <c r="G16" i="12" s="1"/>
  <c r="H16" i="12" s="1"/>
  <c r="I16" i="12" s="1"/>
  <c r="D17" i="12"/>
  <c r="E17" i="12"/>
  <c r="F17" i="12"/>
  <c r="G17" i="12"/>
  <c r="H17" i="12" s="1"/>
  <c r="I17" i="12" s="1"/>
  <c r="D18" i="12"/>
  <c r="E18" i="12" s="1"/>
  <c r="F18" i="12" s="1"/>
  <c r="G18" i="12" s="1"/>
  <c r="H18" i="12" s="1"/>
  <c r="I18" i="12" s="1"/>
  <c r="D19" i="12"/>
  <c r="E19" i="12"/>
  <c r="F19" i="12"/>
  <c r="G19" i="12"/>
  <c r="H19" i="12" s="1"/>
  <c r="I19" i="12" s="1"/>
  <c r="D20" i="12"/>
  <c r="E20" i="12" s="1"/>
  <c r="F20" i="12" s="1"/>
  <c r="G20" i="12" s="1"/>
  <c r="H20" i="12" s="1"/>
  <c r="I20" i="12" s="1"/>
  <c r="D21" i="12"/>
  <c r="E21" i="12"/>
  <c r="F21" i="12"/>
  <c r="G21" i="12"/>
  <c r="H21" i="12" s="1"/>
  <c r="I21" i="12" s="1"/>
  <c r="D22" i="12"/>
  <c r="E22" i="12" s="1"/>
  <c r="F22" i="12" s="1"/>
  <c r="G22" i="12" s="1"/>
  <c r="H22" i="12" s="1"/>
  <c r="I22" i="12" s="1"/>
  <c r="D23" i="12"/>
  <c r="E23" i="12"/>
  <c r="F23" i="12"/>
  <c r="G23" i="12"/>
  <c r="H23" i="12" s="1"/>
  <c r="I23" i="12" s="1"/>
  <c r="D27" i="12"/>
  <c r="E27" i="12"/>
  <c r="F27" i="12"/>
  <c r="D28" i="12"/>
  <c r="E28" i="12" s="1"/>
  <c r="F28" i="12" s="1"/>
  <c r="G28" i="12" s="1"/>
  <c r="H28" i="12" s="1"/>
  <c r="I28" i="12" s="1"/>
  <c r="D29" i="12"/>
  <c r="E29" i="12"/>
  <c r="F29" i="12" s="1"/>
  <c r="G29" i="12" s="1"/>
  <c r="H29" i="12" s="1"/>
  <c r="I29" i="12" s="1"/>
  <c r="D30" i="12"/>
  <c r="E30" i="12" s="1"/>
  <c r="F30" i="12" s="1"/>
  <c r="G30" i="12" s="1"/>
  <c r="H30" i="12" s="1"/>
  <c r="I30" i="12" s="1"/>
  <c r="D31" i="12"/>
  <c r="E31" i="12"/>
  <c r="F31" i="12" s="1"/>
  <c r="G31" i="12" s="1"/>
  <c r="H31" i="12" s="1"/>
  <c r="I31" i="12" s="1"/>
  <c r="D32" i="12"/>
  <c r="E32" i="12" s="1"/>
  <c r="F32" i="12" s="1"/>
  <c r="G32" i="12"/>
  <c r="H32" i="12" s="1"/>
  <c r="I32" i="12" s="1"/>
  <c r="D33" i="12"/>
  <c r="E33" i="12"/>
  <c r="F33" i="12"/>
  <c r="G33" i="12" s="1"/>
  <c r="H33" i="12" s="1"/>
  <c r="I33" i="12" s="1"/>
  <c r="D34" i="12"/>
  <c r="E34" i="12" s="1"/>
  <c r="F34" i="12" s="1"/>
  <c r="G34" i="12"/>
  <c r="H34" i="12"/>
  <c r="I34" i="12" s="1"/>
  <c r="D35" i="12"/>
  <c r="E35" i="12"/>
  <c r="F35" i="12"/>
  <c r="G35" i="12" s="1"/>
  <c r="H35" i="12" s="1"/>
  <c r="I35" i="12"/>
  <c r="D36" i="12"/>
  <c r="E36" i="12" s="1"/>
  <c r="F36" i="12" s="1"/>
  <c r="G36" i="12" s="1"/>
  <c r="H36" i="12" s="1"/>
  <c r="I36" i="12" s="1"/>
  <c r="D37" i="12"/>
  <c r="E37" i="12"/>
  <c r="F37" i="12" s="1"/>
  <c r="G37" i="12" s="1"/>
  <c r="H37" i="12" s="1"/>
  <c r="I37" i="12" s="1"/>
  <c r="D38" i="12"/>
  <c r="E38" i="12" s="1"/>
  <c r="F38" i="12" s="1"/>
  <c r="G38" i="12" s="1"/>
  <c r="H38" i="12" s="1"/>
  <c r="I38" i="12" s="1"/>
  <c r="D39" i="12"/>
  <c r="E39" i="12"/>
  <c r="F39" i="12" s="1"/>
  <c r="G39" i="12" s="1"/>
  <c r="H39" i="12" s="1"/>
  <c r="I39" i="12" s="1"/>
  <c r="D40" i="12"/>
  <c r="E40" i="12" s="1"/>
  <c r="F40" i="12" s="1"/>
  <c r="G40" i="12"/>
  <c r="H40" i="12" s="1"/>
  <c r="I40" i="12" s="1"/>
  <c r="C41" i="12"/>
  <c r="E41" i="12"/>
  <c r="E14" i="11"/>
  <c r="F14" i="11" s="1"/>
  <c r="G14" i="11" s="1"/>
  <c r="H14" i="11" s="1"/>
  <c r="I14" i="11" s="1"/>
  <c r="J14" i="11" s="1"/>
  <c r="E15" i="11"/>
  <c r="F15" i="11"/>
  <c r="G15" i="11" s="1"/>
  <c r="H15" i="11" s="1"/>
  <c r="I15" i="11" s="1"/>
  <c r="J15" i="11" s="1"/>
  <c r="E16" i="11"/>
  <c r="F16" i="11" s="1"/>
  <c r="G16" i="11" s="1"/>
  <c r="H16" i="11"/>
  <c r="I16" i="11" s="1"/>
  <c r="J16" i="11" s="1"/>
  <c r="E17" i="11"/>
  <c r="F17" i="11"/>
  <c r="G17" i="11"/>
  <c r="H17" i="11" s="1"/>
  <c r="I17" i="11" s="1"/>
  <c r="J17" i="11" s="1"/>
  <c r="E18" i="11"/>
  <c r="F18" i="11" s="1"/>
  <c r="G18" i="11" s="1"/>
  <c r="H18" i="11"/>
  <c r="I18" i="11"/>
  <c r="J18" i="11" s="1"/>
  <c r="E19" i="11"/>
  <c r="F19" i="11"/>
  <c r="G19" i="11"/>
  <c r="H19" i="11" s="1"/>
  <c r="I19" i="11" s="1"/>
  <c r="J19" i="11"/>
  <c r="E20" i="11"/>
  <c r="F20" i="11" s="1"/>
  <c r="G20" i="11" s="1"/>
  <c r="H20" i="11" s="1"/>
  <c r="I20" i="11" s="1"/>
  <c r="J20" i="11" s="1"/>
  <c r="E21" i="11"/>
  <c r="F21" i="11"/>
  <c r="G21" i="11" s="1"/>
  <c r="H21" i="11" s="1"/>
  <c r="I21" i="11" s="1"/>
  <c r="J21" i="11" s="1"/>
  <c r="E22" i="11"/>
  <c r="F22" i="11" s="1"/>
  <c r="G22" i="11" s="1"/>
  <c r="H22" i="11" s="1"/>
  <c r="I22" i="11" s="1"/>
  <c r="J22" i="11" s="1"/>
  <c r="E23" i="11"/>
  <c r="F23" i="11"/>
  <c r="G23" i="11" s="1"/>
  <c r="H23" i="11" s="1"/>
  <c r="I23" i="11" s="1"/>
  <c r="J23" i="11" s="1"/>
  <c r="E24" i="11"/>
  <c r="F24" i="11" s="1"/>
  <c r="G24" i="11" s="1"/>
  <c r="H24" i="11"/>
  <c r="I24" i="11" s="1"/>
  <c r="J24" i="11" s="1"/>
  <c r="E25" i="11"/>
  <c r="F25" i="11"/>
  <c r="G25" i="11"/>
  <c r="H25" i="11" s="1"/>
  <c r="I25" i="11" s="1"/>
  <c r="J25" i="11" s="1"/>
  <c r="E26" i="11"/>
  <c r="F26" i="11" s="1"/>
  <c r="G26" i="11" s="1"/>
  <c r="H26" i="11"/>
  <c r="I26" i="11"/>
  <c r="J26" i="11" s="1"/>
  <c r="E27" i="11"/>
  <c r="F27" i="11"/>
  <c r="G27" i="11"/>
  <c r="H27" i="11" s="1"/>
  <c r="I27" i="11" s="1"/>
  <c r="J27" i="11"/>
  <c r="E28" i="11"/>
  <c r="F28" i="11" s="1"/>
  <c r="G28" i="11" s="1"/>
  <c r="H28" i="11" s="1"/>
  <c r="I28" i="11" s="1"/>
  <c r="J28" i="11" s="1"/>
  <c r="E29" i="11"/>
  <c r="F29" i="11"/>
  <c r="G29" i="11" s="1"/>
  <c r="H29" i="11" s="1"/>
  <c r="I29" i="11" s="1"/>
  <c r="J29" i="11" s="1"/>
  <c r="D30" i="11"/>
  <c r="E30" i="11" s="1"/>
  <c r="F30" i="11" s="1"/>
  <c r="F32" i="11" s="1"/>
  <c r="D32" i="11"/>
  <c r="H35" i="10"/>
  <c r="I35" i="10" s="1"/>
  <c r="K35" i="10"/>
  <c r="L35" i="10" s="1"/>
  <c r="M35" i="10" s="1"/>
  <c r="N35" i="10" s="1"/>
  <c r="O35" i="10" s="1"/>
  <c r="P35" i="10" s="1"/>
  <c r="H36" i="10"/>
  <c r="I36" i="10" s="1"/>
  <c r="K36" i="10"/>
  <c r="L36" i="10"/>
  <c r="M36" i="10"/>
  <c r="N36" i="10" s="1"/>
  <c r="O36" i="10" s="1"/>
  <c r="P36" i="10" s="1"/>
  <c r="H37" i="10"/>
  <c r="I37" i="10" s="1"/>
  <c r="K37" i="10"/>
  <c r="L37" i="10" s="1"/>
  <c r="M37" i="10" s="1"/>
  <c r="N37" i="10" s="1"/>
  <c r="O37" i="10" s="1"/>
  <c r="P37" i="10" s="1"/>
  <c r="H38" i="10"/>
  <c r="I38" i="10" s="1"/>
  <c r="K38" i="10"/>
  <c r="L38" i="10" s="1"/>
  <c r="M38" i="10" s="1"/>
  <c r="N38" i="10" s="1"/>
  <c r="O38" i="10" s="1"/>
  <c r="P38" i="10" s="1"/>
  <c r="H39" i="10"/>
  <c r="I39" i="10" s="1"/>
  <c r="K39" i="10"/>
  <c r="L39" i="10" s="1"/>
  <c r="M39" i="10" s="1"/>
  <c r="N39" i="10" s="1"/>
  <c r="O39" i="10" s="1"/>
  <c r="P39" i="10" s="1"/>
  <c r="H40" i="10"/>
  <c r="I40" i="10" s="1"/>
  <c r="K40" i="10"/>
  <c r="L40" i="10"/>
  <c r="M40" i="10"/>
  <c r="N40" i="10" s="1"/>
  <c r="O40" i="10" s="1"/>
  <c r="P40" i="10" s="1"/>
  <c r="H41" i="10"/>
  <c r="I41" i="10" s="1"/>
  <c r="K41" i="10"/>
  <c r="L41" i="10" s="1"/>
  <c r="M41" i="10" s="1"/>
  <c r="N41" i="10" s="1"/>
  <c r="O41" i="10" s="1"/>
  <c r="P41" i="10" s="1"/>
  <c r="H42" i="10"/>
  <c r="I42" i="10" s="1"/>
  <c r="K42" i="10"/>
  <c r="L42" i="10" s="1"/>
  <c r="M42" i="10" s="1"/>
  <c r="N42" i="10" s="1"/>
  <c r="O42" i="10" s="1"/>
  <c r="P42" i="10" s="1"/>
  <c r="H43" i="10"/>
  <c r="I43" i="10" s="1"/>
  <c r="K43" i="10"/>
  <c r="L43" i="10" s="1"/>
  <c r="M43" i="10" s="1"/>
  <c r="N43" i="10" s="1"/>
  <c r="O43" i="10" s="1"/>
  <c r="P43" i="10" s="1"/>
  <c r="H44" i="10"/>
  <c r="I44" i="10" s="1"/>
  <c r="K44" i="10"/>
  <c r="L44" i="10"/>
  <c r="M44" i="10"/>
  <c r="N44" i="10" s="1"/>
  <c r="O44" i="10" s="1"/>
  <c r="P44" i="10" s="1"/>
  <c r="H45" i="10"/>
  <c r="I45" i="10" s="1"/>
  <c r="K45" i="10"/>
  <c r="L45" i="10" s="1"/>
  <c r="M45" i="10" s="1"/>
  <c r="N45" i="10" s="1"/>
  <c r="O45" i="10" s="1"/>
  <c r="P45" i="10" s="1"/>
  <c r="H46" i="10"/>
  <c r="I46" i="10" s="1"/>
  <c r="K46" i="10"/>
  <c r="L46" i="10" s="1"/>
  <c r="M46" i="10" s="1"/>
  <c r="N46" i="10" s="1"/>
  <c r="O46" i="10" s="1"/>
  <c r="P46" i="10" s="1"/>
  <c r="H47" i="10"/>
  <c r="I47" i="10" s="1"/>
  <c r="K47" i="10"/>
  <c r="L47" i="10" s="1"/>
  <c r="M47" i="10" s="1"/>
  <c r="N47" i="10" s="1"/>
  <c r="O47" i="10" s="1"/>
  <c r="P47" i="10" s="1"/>
  <c r="H48" i="10"/>
  <c r="I48" i="10" s="1"/>
  <c r="K48" i="10"/>
  <c r="L48" i="10"/>
  <c r="M48" i="10"/>
  <c r="N48" i="10" s="1"/>
  <c r="O48" i="10" s="1"/>
  <c r="P48" i="10" s="1"/>
  <c r="H49" i="10"/>
  <c r="I49" i="10" s="1"/>
  <c r="K49" i="10"/>
  <c r="L49" i="10" s="1"/>
  <c r="M49" i="10" s="1"/>
  <c r="N49" i="10" s="1"/>
  <c r="O49" i="10" s="1"/>
  <c r="P49" i="10" s="1"/>
  <c r="H50" i="10"/>
  <c r="I50" i="10" s="1"/>
  <c r="K50" i="10"/>
  <c r="L50" i="10" s="1"/>
  <c r="M50" i="10" s="1"/>
  <c r="N50" i="10" s="1"/>
  <c r="O50" i="10" s="1"/>
  <c r="P50" i="10" s="1"/>
  <c r="D40" i="3"/>
  <c r="E40" i="3" s="1"/>
  <c r="F40" i="3" s="1"/>
  <c r="G40" i="3" s="1"/>
  <c r="H40" i="3" s="1"/>
  <c r="I40" i="3" s="1"/>
  <c r="D39" i="3"/>
  <c r="E39" i="3" s="1"/>
  <c r="F39" i="3" s="1"/>
  <c r="G39" i="3" s="1"/>
  <c r="H39" i="3" s="1"/>
  <c r="I39" i="3" s="1"/>
  <c r="D38" i="3"/>
  <c r="E38" i="3" s="1"/>
  <c r="F38" i="3" s="1"/>
  <c r="G38" i="3" s="1"/>
  <c r="H38" i="3" s="1"/>
  <c r="I38" i="3" s="1"/>
  <c r="E37" i="3"/>
  <c r="F37" i="3" s="1"/>
  <c r="G37" i="3" s="1"/>
  <c r="H37" i="3" s="1"/>
  <c r="I37" i="3" s="1"/>
  <c r="D37" i="3"/>
  <c r="D36" i="3"/>
  <c r="E36" i="3" s="1"/>
  <c r="F36" i="3" s="1"/>
  <c r="G36" i="3" s="1"/>
  <c r="H36" i="3" s="1"/>
  <c r="I36" i="3" s="1"/>
  <c r="D35" i="3"/>
  <c r="E35" i="3" s="1"/>
  <c r="F35" i="3" s="1"/>
  <c r="G35" i="3" s="1"/>
  <c r="H35" i="3" s="1"/>
  <c r="I35" i="3" s="1"/>
  <c r="D34" i="3"/>
  <c r="E34" i="3" s="1"/>
  <c r="F34" i="3" s="1"/>
  <c r="G34" i="3" s="1"/>
  <c r="H34" i="3" s="1"/>
  <c r="I34" i="3" s="1"/>
  <c r="E28" i="3"/>
  <c r="E27" i="3"/>
  <c r="F27" i="3" s="1"/>
  <c r="E23" i="3"/>
  <c r="F23" i="3" s="1"/>
  <c r="G23" i="3" s="1"/>
  <c r="H23" i="3" s="1"/>
  <c r="I23" i="3" s="1"/>
  <c r="D23" i="3"/>
  <c r="D22" i="3"/>
  <c r="E22" i="3" s="1"/>
  <c r="F22" i="3" s="1"/>
  <c r="G22" i="3" s="1"/>
  <c r="H22" i="3" s="1"/>
  <c r="I22" i="3" s="1"/>
  <c r="E21" i="3"/>
  <c r="F21" i="3" s="1"/>
  <c r="G21" i="3" s="1"/>
  <c r="H21" i="3" s="1"/>
  <c r="I21" i="3" s="1"/>
  <c r="D21" i="3"/>
  <c r="D20" i="3"/>
  <c r="E20" i="3" s="1"/>
  <c r="F20" i="3" s="1"/>
  <c r="G20" i="3" s="1"/>
  <c r="H20" i="3" s="1"/>
  <c r="I20" i="3" s="1"/>
  <c r="E19" i="3"/>
  <c r="F19" i="3" s="1"/>
  <c r="G19" i="3" s="1"/>
  <c r="H19" i="3" s="1"/>
  <c r="I19" i="3" s="1"/>
  <c r="D19" i="3"/>
  <c r="D18" i="3"/>
  <c r="E18" i="3" s="1"/>
  <c r="F18" i="3" s="1"/>
  <c r="G18" i="3" s="1"/>
  <c r="H18" i="3" s="1"/>
  <c r="I18" i="3" s="1"/>
  <c r="E17" i="3"/>
  <c r="F17" i="3" s="1"/>
  <c r="G17" i="3" s="1"/>
  <c r="H17" i="3" s="1"/>
  <c r="I17" i="3" s="1"/>
  <c r="D17" i="3"/>
  <c r="D16" i="3"/>
  <c r="D47" i="1"/>
  <c r="F56" i="63" l="1"/>
  <c r="I50" i="55"/>
  <c r="H50" i="46"/>
  <c r="E16" i="39"/>
  <c r="H51" i="34"/>
  <c r="I51" i="10"/>
  <c r="I18" i="15"/>
  <c r="D12" i="12"/>
  <c r="C24" i="12"/>
  <c r="C43" i="12" s="1"/>
  <c r="H33" i="15"/>
  <c r="I33" i="15" s="1"/>
  <c r="G27" i="18"/>
  <c r="F41" i="18"/>
  <c r="G32" i="30"/>
  <c r="F33" i="35"/>
  <c r="G30" i="35"/>
  <c r="F32" i="35"/>
  <c r="F34" i="30"/>
  <c r="G34" i="30" s="1"/>
  <c r="H34" i="30" s="1"/>
  <c r="I34" i="30" s="1"/>
  <c r="F32" i="14"/>
  <c r="F33" i="14" s="1"/>
  <c r="I51" i="19"/>
  <c r="C12" i="18" s="1"/>
  <c r="F33" i="20"/>
  <c r="G30" i="20"/>
  <c r="F32" i="20"/>
  <c r="E32" i="24"/>
  <c r="I51" i="25"/>
  <c r="H30" i="26"/>
  <c r="G32" i="26"/>
  <c r="G33" i="26"/>
  <c r="F32" i="27"/>
  <c r="H32" i="33"/>
  <c r="I51" i="37"/>
  <c r="F30" i="38"/>
  <c r="E32" i="38"/>
  <c r="E33" i="38"/>
  <c r="D41" i="42"/>
  <c r="E28" i="42"/>
  <c r="H51" i="10"/>
  <c r="F33" i="11"/>
  <c r="D41" i="12"/>
  <c r="G27" i="12"/>
  <c r="F41" i="12"/>
  <c r="E30" i="17"/>
  <c r="D33" i="17"/>
  <c r="E41" i="18"/>
  <c r="E32" i="20"/>
  <c r="E33" i="20"/>
  <c r="H51" i="25"/>
  <c r="F16" i="27"/>
  <c r="F16" i="33"/>
  <c r="I51" i="34"/>
  <c r="H16" i="36"/>
  <c r="H51" i="37"/>
  <c r="F16" i="39"/>
  <c r="E24" i="39"/>
  <c r="G27" i="42"/>
  <c r="G32" i="54"/>
  <c r="E32" i="59"/>
  <c r="F30" i="59"/>
  <c r="I18" i="60"/>
  <c r="D32" i="17"/>
  <c r="D41" i="18"/>
  <c r="F32" i="26"/>
  <c r="F33" i="26" s="1"/>
  <c r="E32" i="36"/>
  <c r="D32" i="38"/>
  <c r="D33" i="38" s="1"/>
  <c r="H50" i="40"/>
  <c r="E30" i="41"/>
  <c r="D32" i="41"/>
  <c r="D33" i="41" s="1"/>
  <c r="G32" i="44"/>
  <c r="G33" i="44" s="1"/>
  <c r="H30" i="44"/>
  <c r="F32" i="51"/>
  <c r="D33" i="32"/>
  <c r="D33" i="11"/>
  <c r="E32" i="11"/>
  <c r="E33" i="11" s="1"/>
  <c r="G30" i="11"/>
  <c r="G30" i="14"/>
  <c r="H16" i="24"/>
  <c r="I51" i="28"/>
  <c r="H30" i="29"/>
  <c r="G33" i="29"/>
  <c r="E30" i="32"/>
  <c r="E32" i="35"/>
  <c r="E33" i="35"/>
  <c r="G32" i="39"/>
  <c r="C46" i="42"/>
  <c r="C42" i="42"/>
  <c r="E12" i="42"/>
  <c r="D24" i="42"/>
  <c r="I50" i="46"/>
  <c r="E33" i="59"/>
  <c r="H19" i="60"/>
  <c r="I19" i="60" s="1"/>
  <c r="G56" i="63"/>
  <c r="F33" i="29"/>
  <c r="I50" i="40"/>
  <c r="C24" i="39" s="1"/>
  <c r="F32" i="45"/>
  <c r="D32" i="47"/>
  <c r="D33" i="47" s="1"/>
  <c r="E30" i="47"/>
  <c r="F30" i="56"/>
  <c r="E32" i="56"/>
  <c r="E33" i="56" s="1"/>
  <c r="F32" i="68"/>
  <c r="H32" i="72"/>
  <c r="E33" i="26"/>
  <c r="I50" i="43"/>
  <c r="E33" i="45"/>
  <c r="F33" i="45" s="1"/>
  <c r="G33" i="45" s="1"/>
  <c r="H33" i="45" s="1"/>
  <c r="I33" i="45" s="1"/>
  <c r="H50" i="55"/>
  <c r="D32" i="56"/>
  <c r="D33" i="56"/>
  <c r="C24" i="57"/>
  <c r="C43" i="57" s="1"/>
  <c r="D12" i="57"/>
  <c r="E20" i="60"/>
  <c r="F20" i="60" s="1"/>
  <c r="G20" i="60" s="1"/>
  <c r="H20" i="60" s="1"/>
  <c r="I20" i="60" s="1"/>
  <c r="G56" i="67"/>
  <c r="F32" i="44"/>
  <c r="F33" i="44" s="1"/>
  <c r="E30" i="53"/>
  <c r="D33" i="53"/>
  <c r="H30" i="62"/>
  <c r="G32" i="62"/>
  <c r="G33" i="62"/>
  <c r="E32" i="64"/>
  <c r="F56" i="67"/>
  <c r="G32" i="70"/>
  <c r="G33" i="70" s="1"/>
  <c r="H30" i="70"/>
  <c r="E27" i="57"/>
  <c r="D41" i="57"/>
  <c r="E32" i="60"/>
  <c r="F33" i="62"/>
  <c r="F30" i="66"/>
  <c r="E32" i="66"/>
  <c r="E33" i="66" s="1"/>
  <c r="F33" i="70"/>
  <c r="F56" i="71"/>
  <c r="I50" i="73"/>
  <c r="I14" i="69"/>
  <c r="F30" i="74"/>
  <c r="E32" i="74"/>
  <c r="E33" i="74" s="1"/>
  <c r="D33" i="70"/>
  <c r="H50" i="73"/>
  <c r="D33" i="74"/>
  <c r="F56" i="75"/>
  <c r="G27" i="3"/>
  <c r="E16" i="3"/>
  <c r="F28" i="3"/>
  <c r="G28" i="3" s="1"/>
  <c r="H28" i="3" s="1"/>
  <c r="I28" i="3" s="1"/>
  <c r="G56" i="71" l="1"/>
  <c r="F32" i="64"/>
  <c r="I30" i="62"/>
  <c r="H32" i="62"/>
  <c r="H33" i="62" s="1"/>
  <c r="I32" i="72"/>
  <c r="H56" i="63"/>
  <c r="G32" i="51"/>
  <c r="F32" i="36"/>
  <c r="H27" i="42"/>
  <c r="H27" i="12"/>
  <c r="G41" i="12"/>
  <c r="F28" i="42"/>
  <c r="E41" i="42"/>
  <c r="G30" i="38"/>
  <c r="F32" i="38"/>
  <c r="F33" i="38" s="1"/>
  <c r="I32" i="33"/>
  <c r="H30" i="20"/>
  <c r="G32" i="20"/>
  <c r="G33" i="20"/>
  <c r="H27" i="18"/>
  <c r="G41" i="18"/>
  <c r="C42" i="12"/>
  <c r="C46" i="12"/>
  <c r="C47" i="12" s="1"/>
  <c r="C45" i="12"/>
  <c r="G56" i="75"/>
  <c r="E41" i="57"/>
  <c r="F27" i="57"/>
  <c r="E33" i="47"/>
  <c r="E32" i="47"/>
  <c r="F30" i="47"/>
  <c r="H32" i="29"/>
  <c r="H33" i="29" s="1"/>
  <c r="I30" i="29"/>
  <c r="C47" i="42"/>
  <c r="I30" i="44"/>
  <c r="H32" i="44"/>
  <c r="H33" i="44"/>
  <c r="F30" i="41"/>
  <c r="E32" i="41"/>
  <c r="E33" i="41"/>
  <c r="G16" i="27"/>
  <c r="F32" i="24"/>
  <c r="E12" i="12"/>
  <c r="D24" i="12"/>
  <c r="D43" i="12" s="1"/>
  <c r="G30" i="74"/>
  <c r="F32" i="74"/>
  <c r="F33" i="74" s="1"/>
  <c r="G30" i="66"/>
  <c r="F32" i="66"/>
  <c r="F33" i="66"/>
  <c r="F32" i="60"/>
  <c r="I30" i="70"/>
  <c r="H32" i="70"/>
  <c r="H33" i="70" s="1"/>
  <c r="E32" i="53"/>
  <c r="E33" i="53"/>
  <c r="F30" i="53"/>
  <c r="E12" i="57"/>
  <c r="D24" i="57"/>
  <c r="D43" i="57" s="1"/>
  <c r="G32" i="68"/>
  <c r="G30" i="56"/>
  <c r="F32" i="56"/>
  <c r="F33" i="56"/>
  <c r="D43" i="42"/>
  <c r="H32" i="39"/>
  <c r="H30" i="14"/>
  <c r="G32" i="14"/>
  <c r="G33" i="14" s="1"/>
  <c r="H32" i="54"/>
  <c r="G16" i="39"/>
  <c r="F24" i="39"/>
  <c r="I16" i="36"/>
  <c r="G16" i="33"/>
  <c r="F30" i="17"/>
  <c r="E33" i="17"/>
  <c r="E32" i="17"/>
  <c r="I30" i="26"/>
  <c r="H32" i="26"/>
  <c r="H33" i="26"/>
  <c r="D12" i="18"/>
  <c r="C24" i="18"/>
  <c r="C43" i="18" s="1"/>
  <c r="H32" i="30"/>
  <c r="H56" i="67"/>
  <c r="C45" i="57"/>
  <c r="C46" i="57" s="1"/>
  <c r="C47" i="57" s="1"/>
  <c r="C10" i="2" s="1"/>
  <c r="C42" i="57"/>
  <c r="G32" i="45"/>
  <c r="E24" i="42"/>
  <c r="E43" i="42" s="1"/>
  <c r="F12" i="42"/>
  <c r="F30" i="32"/>
  <c r="E32" i="32"/>
  <c r="E33" i="32"/>
  <c r="H30" i="11"/>
  <c r="G32" i="11"/>
  <c r="G33" i="11" s="1"/>
  <c r="F33" i="59"/>
  <c r="G30" i="59"/>
  <c r="F32" i="59"/>
  <c r="G32" i="27"/>
  <c r="H30" i="35"/>
  <c r="G32" i="35"/>
  <c r="G33" i="35"/>
  <c r="I16" i="24"/>
  <c r="F16" i="3"/>
  <c r="H27" i="3"/>
  <c r="G30" i="32" l="1"/>
  <c r="F32" i="32"/>
  <c r="F33" i="32"/>
  <c r="D24" i="18"/>
  <c r="D43" i="18" s="1"/>
  <c r="E12" i="18"/>
  <c r="H16" i="33"/>
  <c r="I30" i="14"/>
  <c r="H32" i="14"/>
  <c r="H33" i="14" s="1"/>
  <c r="I32" i="39"/>
  <c r="H32" i="68"/>
  <c r="F32" i="53"/>
  <c r="F33" i="53" s="1"/>
  <c r="G30" i="53"/>
  <c r="H30" i="66"/>
  <c r="G32" i="66"/>
  <c r="G33" i="66"/>
  <c r="G30" i="41"/>
  <c r="F32" i="41"/>
  <c r="F33" i="41" s="1"/>
  <c r="F41" i="57"/>
  <c r="G27" i="57"/>
  <c r="I27" i="18"/>
  <c r="I41" i="18" s="1"/>
  <c r="H41" i="18"/>
  <c r="G28" i="42"/>
  <c r="F41" i="42"/>
  <c r="I27" i="42"/>
  <c r="G32" i="36"/>
  <c r="G32" i="64"/>
  <c r="H30" i="59"/>
  <c r="G33" i="59"/>
  <c r="G32" i="59"/>
  <c r="F24" i="42"/>
  <c r="F43" i="42" s="1"/>
  <c r="G12" i="42"/>
  <c r="H32" i="45"/>
  <c r="F32" i="17"/>
  <c r="F33" i="17" s="1"/>
  <c r="G30" i="17"/>
  <c r="G24" i="39"/>
  <c r="H16" i="39"/>
  <c r="D42" i="42"/>
  <c r="D45" i="42"/>
  <c r="D46" i="42" s="1"/>
  <c r="D47" i="42" s="1"/>
  <c r="G32" i="60"/>
  <c r="G32" i="74"/>
  <c r="H30" i="74"/>
  <c r="G33" i="74"/>
  <c r="I56" i="63"/>
  <c r="H56" i="71"/>
  <c r="I30" i="11"/>
  <c r="H32" i="11"/>
  <c r="H33" i="11" s="1"/>
  <c r="E45" i="42"/>
  <c r="E46" i="42"/>
  <c r="E47" i="42" s="1"/>
  <c r="E42" i="42"/>
  <c r="I32" i="30"/>
  <c r="D46" i="57"/>
  <c r="D47" i="57" s="1"/>
  <c r="D10" i="2" s="1"/>
  <c r="D42" i="57"/>
  <c r="D45" i="57"/>
  <c r="J30" i="70"/>
  <c r="I32" i="70"/>
  <c r="I33" i="70" s="1"/>
  <c r="D42" i="12"/>
  <c r="D45" i="12"/>
  <c r="D46" i="12" s="1"/>
  <c r="D47" i="12" s="1"/>
  <c r="G32" i="24"/>
  <c r="H16" i="27"/>
  <c r="I32" i="29"/>
  <c r="J30" i="29"/>
  <c r="I33" i="29"/>
  <c r="G32" i="38"/>
  <c r="G33" i="38" s="1"/>
  <c r="H30" i="38"/>
  <c r="H41" i="12"/>
  <c r="I27" i="12"/>
  <c r="I41" i="12" s="1"/>
  <c r="I32" i="62"/>
  <c r="J30" i="62"/>
  <c r="I33" i="62"/>
  <c r="I30" i="35"/>
  <c r="H32" i="35"/>
  <c r="H33" i="35"/>
  <c r="H32" i="27"/>
  <c r="I56" i="67"/>
  <c r="C42" i="18"/>
  <c r="C46" i="18"/>
  <c r="C47" i="18" s="1"/>
  <c r="C45" i="18"/>
  <c r="I32" i="26"/>
  <c r="J30" i="26"/>
  <c r="I33" i="26"/>
  <c r="I32" i="54"/>
  <c r="H30" i="56"/>
  <c r="G32" i="56"/>
  <c r="G33" i="56" s="1"/>
  <c r="F12" i="57"/>
  <c r="E24" i="57"/>
  <c r="E43" i="57" s="1"/>
  <c r="E24" i="12"/>
  <c r="E43" i="12" s="1"/>
  <c r="F12" i="12"/>
  <c r="J30" i="44"/>
  <c r="I32" i="44"/>
  <c r="I33" i="44"/>
  <c r="G30" i="47"/>
  <c r="F33" i="47"/>
  <c r="F32" i="47"/>
  <c r="H56" i="75"/>
  <c r="I30" i="20"/>
  <c r="H33" i="20"/>
  <c r="H32" i="20"/>
  <c r="H32" i="51"/>
  <c r="G16" i="3"/>
  <c r="I27" i="3"/>
  <c r="I32" i="20" l="1"/>
  <c r="I33" i="20" s="1"/>
  <c r="J30" i="20"/>
  <c r="F24" i="57"/>
  <c r="F43" i="57" s="1"/>
  <c r="G12" i="57"/>
  <c r="H32" i="24"/>
  <c r="J32" i="70"/>
  <c r="J33" i="70"/>
  <c r="I32" i="45"/>
  <c r="H27" i="57"/>
  <c r="G41" i="57"/>
  <c r="G32" i="41"/>
  <c r="G33" i="41" s="1"/>
  <c r="H30" i="41"/>
  <c r="I56" i="75"/>
  <c r="H30" i="47"/>
  <c r="G32" i="47"/>
  <c r="G33" i="47" s="1"/>
  <c r="J32" i="26"/>
  <c r="J33" i="26" s="1"/>
  <c r="J32" i="29"/>
  <c r="J33" i="29" s="1"/>
  <c r="I33" i="11"/>
  <c r="J30" i="11"/>
  <c r="I32" i="11"/>
  <c r="I56" i="71"/>
  <c r="H32" i="74"/>
  <c r="H33" i="74" s="1"/>
  <c r="I30" i="74"/>
  <c r="G24" i="42"/>
  <c r="H12" i="42"/>
  <c r="I30" i="59"/>
  <c r="H32" i="59"/>
  <c r="H33" i="59"/>
  <c r="H32" i="64"/>
  <c r="I32" i="68"/>
  <c r="I32" i="14"/>
  <c r="I33" i="14"/>
  <c r="J30" i="14"/>
  <c r="I32" i="51"/>
  <c r="J32" i="44"/>
  <c r="J33" i="44"/>
  <c r="I32" i="35"/>
  <c r="I33" i="35" s="1"/>
  <c r="J30" i="35"/>
  <c r="H32" i="60"/>
  <c r="H24" i="39"/>
  <c r="I16" i="39"/>
  <c r="I24" i="39" s="1"/>
  <c r="G33" i="17"/>
  <c r="G32" i="17"/>
  <c r="H30" i="17"/>
  <c r="F45" i="42"/>
  <c r="F46" i="42" s="1"/>
  <c r="F47" i="42" s="1"/>
  <c r="F42" i="42"/>
  <c r="I16" i="33"/>
  <c r="E24" i="18"/>
  <c r="E43" i="18" s="1"/>
  <c r="F12" i="18"/>
  <c r="G32" i="32"/>
  <c r="G33" i="32" s="1"/>
  <c r="H30" i="32"/>
  <c r="E45" i="12"/>
  <c r="E46" i="12"/>
  <c r="E47" i="12" s="1"/>
  <c r="E42" i="12"/>
  <c r="J33" i="62"/>
  <c r="J32" i="62"/>
  <c r="I16" i="27"/>
  <c r="F24" i="12"/>
  <c r="F43" i="12" s="1"/>
  <c r="G12" i="12"/>
  <c r="E42" i="57"/>
  <c r="E45" i="57"/>
  <c r="E46" i="57"/>
  <c r="E47" i="57" s="1"/>
  <c r="E10" i="2" s="1"/>
  <c r="H32" i="56"/>
  <c r="H33" i="56"/>
  <c r="I30" i="56"/>
  <c r="K56" i="67"/>
  <c r="J56" i="67"/>
  <c r="I32" i="27"/>
  <c r="I30" i="38"/>
  <c r="H32" i="38"/>
  <c r="H33" i="38" s="1"/>
  <c r="K56" i="63"/>
  <c r="J56" i="63"/>
  <c r="H32" i="36"/>
  <c r="H28" i="42"/>
  <c r="G41" i="42"/>
  <c r="H32" i="66"/>
  <c r="I30" i="66"/>
  <c r="H33" i="66"/>
  <c r="G33" i="53"/>
  <c r="G32" i="53"/>
  <c r="H30" i="53"/>
  <c r="D42" i="18"/>
  <c r="D45" i="18"/>
  <c r="D46" i="18"/>
  <c r="D47" i="18" s="1"/>
  <c r="H16" i="3"/>
  <c r="F46" i="12" l="1"/>
  <c r="F47" i="12" s="1"/>
  <c r="F45" i="12"/>
  <c r="F42" i="12"/>
  <c r="G43" i="42"/>
  <c r="K56" i="75"/>
  <c r="J56" i="75"/>
  <c r="G24" i="57"/>
  <c r="G43" i="57" s="1"/>
  <c r="H12" i="57"/>
  <c r="I28" i="42"/>
  <c r="I41" i="42" s="1"/>
  <c r="H41" i="42"/>
  <c r="I33" i="56"/>
  <c r="J30" i="56"/>
  <c r="I32" i="56"/>
  <c r="G12" i="18"/>
  <c r="F24" i="18"/>
  <c r="F43" i="18" s="1"/>
  <c r="K56" i="71"/>
  <c r="J56" i="71"/>
  <c r="F45" i="57"/>
  <c r="F46" i="57" s="1"/>
  <c r="F47" i="57" s="1"/>
  <c r="F10" i="2" s="1"/>
  <c r="F42" i="57"/>
  <c r="I30" i="53"/>
  <c r="H32" i="53"/>
  <c r="H33" i="53"/>
  <c r="I33" i="66"/>
  <c r="I32" i="66"/>
  <c r="J30" i="66"/>
  <c r="J30" i="38"/>
  <c r="I33" i="38"/>
  <c r="I32" i="38"/>
  <c r="E45" i="18"/>
  <c r="E46" i="18" s="1"/>
  <c r="E47" i="18" s="1"/>
  <c r="E42" i="18"/>
  <c r="I30" i="17"/>
  <c r="H32" i="17"/>
  <c r="H33" i="17" s="1"/>
  <c r="J32" i="35"/>
  <c r="J33" i="35" s="1"/>
  <c r="I32" i="64"/>
  <c r="I32" i="59"/>
  <c r="I33" i="59"/>
  <c r="J30" i="59"/>
  <c r="H32" i="47"/>
  <c r="H33" i="47"/>
  <c r="I30" i="47"/>
  <c r="I30" i="41"/>
  <c r="H32" i="41"/>
  <c r="H33" i="41" s="1"/>
  <c r="I27" i="57"/>
  <c r="I41" i="57" s="1"/>
  <c r="H41" i="57"/>
  <c r="J33" i="20"/>
  <c r="J32" i="20"/>
  <c r="I32" i="36"/>
  <c r="H12" i="12"/>
  <c r="G24" i="12"/>
  <c r="G43" i="12" s="1"/>
  <c r="H33" i="32"/>
  <c r="I30" i="32"/>
  <c r="H32" i="32"/>
  <c r="I32" i="60"/>
  <c r="J33" i="14"/>
  <c r="J32" i="14"/>
  <c r="I12" i="42"/>
  <c r="I24" i="42" s="1"/>
  <c r="I43" i="42" s="1"/>
  <c r="H24" i="42"/>
  <c r="H43" i="42" s="1"/>
  <c r="J30" i="74"/>
  <c r="I32" i="74"/>
  <c r="I33" i="74" s="1"/>
  <c r="J32" i="11"/>
  <c r="J33" i="11"/>
  <c r="I32" i="24"/>
  <c r="I16" i="3"/>
  <c r="C54" i="1" l="1"/>
  <c r="C56" i="1" s="1"/>
  <c r="J32" i="59"/>
  <c r="J33" i="59" s="1"/>
  <c r="I45" i="42"/>
  <c r="I46" i="42" s="1"/>
  <c r="I47" i="42" s="1"/>
  <c r="I42" i="42"/>
  <c r="J30" i="41"/>
  <c r="I32" i="41"/>
  <c r="I33" i="41"/>
  <c r="J32" i="38"/>
  <c r="J33" i="38"/>
  <c r="F45" i="18"/>
  <c r="F46" i="18" s="1"/>
  <c r="F47" i="18" s="1"/>
  <c r="F42" i="18"/>
  <c r="G45" i="57"/>
  <c r="G42" i="57"/>
  <c r="G46" i="57"/>
  <c r="G47" i="57" s="1"/>
  <c r="G10" i="2" s="1"/>
  <c r="I12" i="12"/>
  <c r="I24" i="12" s="1"/>
  <c r="I43" i="12" s="1"/>
  <c r="H24" i="12"/>
  <c r="H43" i="12" s="1"/>
  <c r="J33" i="66"/>
  <c r="J32" i="66"/>
  <c r="H12" i="18"/>
  <c r="G24" i="18"/>
  <c r="G43" i="18" s="1"/>
  <c r="H42" i="42"/>
  <c r="H45" i="42"/>
  <c r="H46" i="42" s="1"/>
  <c r="H47" i="42" s="1"/>
  <c r="J32" i="56"/>
  <c r="J33" i="56" s="1"/>
  <c r="I12" i="57"/>
  <c r="I24" i="57" s="1"/>
  <c r="I43" i="57" s="1"/>
  <c r="H24" i="57"/>
  <c r="H43" i="57" s="1"/>
  <c r="G42" i="12"/>
  <c r="G45" i="12"/>
  <c r="G46" i="12" s="1"/>
  <c r="G47" i="12" s="1"/>
  <c r="J32" i="74"/>
  <c r="J33" i="74" s="1"/>
  <c r="J30" i="32"/>
  <c r="I32" i="32"/>
  <c r="I33" i="32" s="1"/>
  <c r="J30" i="47"/>
  <c r="I32" i="47"/>
  <c r="I33" i="47" s="1"/>
  <c r="J30" i="17"/>
  <c r="I32" i="17"/>
  <c r="I33" i="17"/>
  <c r="I33" i="53"/>
  <c r="I32" i="53"/>
  <c r="J30" i="53"/>
  <c r="G42" i="42"/>
  <c r="G46" i="42"/>
  <c r="G47" i="42" s="1"/>
  <c r="G45" i="42"/>
  <c r="J32" i="17" l="1"/>
  <c r="J33" i="17"/>
  <c r="J32" i="32"/>
  <c r="J33" i="32"/>
  <c r="H46" i="57"/>
  <c r="H47" i="57" s="1"/>
  <c r="H10" i="2" s="1"/>
  <c r="H42" i="57"/>
  <c r="H45" i="57"/>
  <c r="I12" i="18"/>
  <c r="I24" i="18" s="1"/>
  <c r="I43" i="18" s="1"/>
  <c r="H24" i="18"/>
  <c r="H43" i="18" s="1"/>
  <c r="I45" i="12"/>
  <c r="I42" i="12"/>
  <c r="I46" i="12"/>
  <c r="I47" i="12" s="1"/>
  <c r="I42" i="57"/>
  <c r="I45" i="57"/>
  <c r="I46" i="57" s="1"/>
  <c r="I47" i="57" s="1"/>
  <c r="I10" i="2" s="1"/>
  <c r="J32" i="53"/>
  <c r="J33" i="53"/>
  <c r="J32" i="47"/>
  <c r="J33" i="47"/>
  <c r="J32" i="41"/>
  <c r="J33" i="41" s="1"/>
  <c r="G42" i="18"/>
  <c r="G45" i="18"/>
  <c r="G46" i="18" s="1"/>
  <c r="G47" i="18" s="1"/>
  <c r="H42" i="12"/>
  <c r="H45" i="12"/>
  <c r="H46" i="12" s="1"/>
  <c r="H47" i="12" s="1"/>
  <c r="H42" i="18" l="1"/>
  <c r="H46" i="18"/>
  <c r="H47" i="18" s="1"/>
  <c r="H45" i="18"/>
  <c r="I45" i="18"/>
  <c r="I46" i="18"/>
  <c r="I47" i="18" s="1"/>
  <c r="I42" i="18"/>
  <c r="C47" i="1" l="1"/>
</calcChain>
</file>

<file path=xl/sharedStrings.xml><?xml version="1.0" encoding="utf-8"?>
<sst xmlns="http://schemas.openxmlformats.org/spreadsheetml/2006/main" count="2918" uniqueCount="419">
  <si>
    <t>SCHEDULE 1 - PRICING</t>
  </si>
  <si>
    <t>Firm Prices ex VAT</t>
  </si>
  <si>
    <t>Year 1</t>
  </si>
  <si>
    <t>Year 2</t>
  </si>
  <si>
    <t>Year 3</t>
  </si>
  <si>
    <t>Year 4</t>
  </si>
  <si>
    <t>Year 5</t>
  </si>
  <si>
    <t>Years 1 - 5</t>
  </si>
  <si>
    <t>Option Year 1</t>
  </si>
  <si>
    <t>Option Year 2</t>
  </si>
  <si>
    <t>Total Firm Price ex Vat</t>
  </si>
  <si>
    <t>TOTAL CONTRACT VALUE</t>
  </si>
  <si>
    <t>Difference</t>
  </si>
  <si>
    <t>Additional Pricing Summary</t>
  </si>
  <si>
    <t>Y1-7 (£)</t>
  </si>
  <si>
    <t>Options - SE</t>
  </si>
  <si>
    <t>Options - Fire (12 mths only)</t>
  </si>
  <si>
    <t>ROM Training</t>
  </si>
  <si>
    <t>UT</t>
  </si>
  <si>
    <t>Total</t>
  </si>
  <si>
    <t>excludes Terminal redundancy figure</t>
  </si>
  <si>
    <t>Description</t>
  </si>
  <si>
    <t>Module 1 Core Activities</t>
  </si>
  <si>
    <t>Module 2 Core Activities</t>
  </si>
  <si>
    <t>Module 3 Core Activities</t>
  </si>
  <si>
    <t>Module 4 Core Activities</t>
  </si>
  <si>
    <t>Air Cadet Organisation Bespoke Activities</t>
  </si>
  <si>
    <t>RAF Cosford Bespoke Activities</t>
  </si>
  <si>
    <t>AAC Middle Wallop Bespoke Activities</t>
  </si>
  <si>
    <t>RAF Shawbury Bespoke Activities</t>
  </si>
  <si>
    <t>RAF Valley Bespoke Activities</t>
  </si>
  <si>
    <t>Pensions (Former Authority) - Pass Through</t>
  </si>
  <si>
    <t>PROGRAMME HADES LOT 1 CORE ELEMENT PRICING</t>
  </si>
  <si>
    <t>Section 2: Management &amp; Administration</t>
  </si>
  <si>
    <t>Other Labour Costs</t>
  </si>
  <si>
    <t xml:space="preserve">Section 2 Core Activities
</t>
  </si>
  <si>
    <t>Annual Uplift</t>
  </si>
  <si>
    <t>Basic Pay</t>
  </si>
  <si>
    <t>Rate</t>
  </si>
  <si>
    <t>National Insurance</t>
  </si>
  <si>
    <t>Pensions</t>
  </si>
  <si>
    <t xml:space="preserve">Holiday Pay </t>
  </si>
  <si>
    <t>Bonus/Shift Pay</t>
  </si>
  <si>
    <t>Bank Holidays</t>
  </si>
  <si>
    <t>Total Labour</t>
  </si>
  <si>
    <t>Overheads</t>
  </si>
  <si>
    <t>Mobilisation Labour</t>
  </si>
  <si>
    <t>Mobilisation Materials</t>
  </si>
  <si>
    <t>Management Staff Direct Costs</t>
  </si>
  <si>
    <t>Management Other Direct Costs</t>
  </si>
  <si>
    <t>Risk and Insurance</t>
  </si>
  <si>
    <t>Group Overheads</t>
  </si>
  <si>
    <t>Materials</t>
  </si>
  <si>
    <t>Insert Description</t>
  </si>
  <si>
    <t>Total Overheads</t>
  </si>
  <si>
    <t>Overheads as % of Total cost</t>
  </si>
  <si>
    <t>Total Cost</t>
  </si>
  <si>
    <t>Continuous Improvement</t>
  </si>
  <si>
    <t>Total Cost Less CI</t>
  </si>
  <si>
    <t>Profit Rate</t>
  </si>
  <si>
    <t xml:space="preserve">Profit </t>
  </si>
  <si>
    <t>Total Firm Price (exc. subcontracts)</t>
  </si>
  <si>
    <t>Total Firm Price (inc. subcontracts)</t>
  </si>
  <si>
    <t>Admin</t>
  </si>
  <si>
    <t>HR Administrator</t>
  </si>
  <si>
    <t>All</t>
  </si>
  <si>
    <t>Management Accountant</t>
  </si>
  <si>
    <t>Manager</t>
  </si>
  <si>
    <t>Finance Manager</t>
  </si>
  <si>
    <t>HR Advisor</t>
  </si>
  <si>
    <t>HR Manager</t>
  </si>
  <si>
    <t>Commercial Support</t>
  </si>
  <si>
    <t>Commercial Manager</t>
  </si>
  <si>
    <t>Air Safety Compliance Adviser</t>
  </si>
  <si>
    <t>Compliance Manager</t>
  </si>
  <si>
    <t>Director</t>
  </si>
  <si>
    <t>Hades Programme Director</t>
  </si>
  <si>
    <t>Innovation Manager</t>
  </si>
  <si>
    <t>Region 1</t>
  </si>
  <si>
    <t>Apprentice Manager</t>
  </si>
  <si>
    <t>Base Support Manager/Flying Clothing Manager</t>
  </si>
  <si>
    <t>Shawbury</t>
  </si>
  <si>
    <t>Engineering Manager</t>
  </si>
  <si>
    <t>Site Manager</t>
  </si>
  <si>
    <t>Site/Engineering Manager</t>
  </si>
  <si>
    <t>Middle Wallop</t>
  </si>
  <si>
    <t>Site/MT Manager</t>
  </si>
  <si>
    <t>Valley</t>
  </si>
  <si>
    <t>Cosford</t>
  </si>
  <si>
    <t>SHEQ Manager</t>
  </si>
  <si>
    <t>Compliance Co-ordinator</t>
  </si>
  <si>
    <t>Contract Administrator</t>
  </si>
  <si>
    <t>Regional Manager</t>
  </si>
  <si>
    <t>Annual Uplift rate</t>
  </si>
  <si>
    <t xml:space="preserve">  31 Mar 19</t>
  </si>
  <si>
    <t>Weeks per Year</t>
  </si>
  <si>
    <t>Number of hours per week</t>
  </si>
  <si>
    <t>Hourly Rate</t>
  </si>
  <si>
    <t>Number of People</t>
  </si>
  <si>
    <t xml:space="preserve">Grade </t>
  </si>
  <si>
    <t xml:space="preserve">Post Title 
</t>
  </si>
  <si>
    <t>Station or Organisation</t>
  </si>
  <si>
    <t>to</t>
  </si>
  <si>
    <t>Total Year 1</t>
  </si>
  <si>
    <t>Total Weekly</t>
  </si>
  <si>
    <t>Section 2 Core Activities</t>
  </si>
  <si>
    <t xml:space="preserve">Basic Hourly Labour Rate for follow on years
(to be applied when pricing Amendments) </t>
  </si>
  <si>
    <t>Basic Labour Rates</t>
  </si>
  <si>
    <t>Total Firm Price of Subcontracts</t>
  </si>
  <si>
    <t>Total Sub Contracts</t>
  </si>
  <si>
    <t>Insert Contractor Name &amp; SOR Line(s)</t>
  </si>
  <si>
    <t>Sub Contracts</t>
  </si>
  <si>
    <t xml:space="preserve">Section 3 Core Activities
</t>
  </si>
  <si>
    <t>Section 3: Contingency Planning</t>
  </si>
  <si>
    <t>Section 3 Core Activities</t>
  </si>
  <si>
    <t>Group Overhead</t>
  </si>
  <si>
    <t>Operational Other Direct Costs</t>
  </si>
  <si>
    <t>Operational Staff Direct Costs</t>
  </si>
  <si>
    <t xml:space="preserve">Section 4 Core Activities
</t>
  </si>
  <si>
    <t>Section 4: Aircraft Maintenance</t>
  </si>
  <si>
    <t>Section 4 Core Activities</t>
  </si>
  <si>
    <t>Section 4:  Aircraft Maintenance</t>
  </si>
  <si>
    <t xml:space="preserve">Section 5 Core Activities
</t>
  </si>
  <si>
    <t>Section 5: Aircraft Mechanical Support Facilities</t>
  </si>
  <si>
    <t>Section 5 Core Activities</t>
  </si>
  <si>
    <t>Section 5: Aircraft Mechanical Support</t>
  </si>
  <si>
    <t>Section 5:  Aircraft Mechanical Support Facilities</t>
  </si>
  <si>
    <t>Section Not Used</t>
  </si>
  <si>
    <t>Section 6: Aircraft Avionics Support</t>
  </si>
  <si>
    <t>Section 6:  Aircraft Avionics Support</t>
  </si>
  <si>
    <t xml:space="preserve">Section 7 Core Activities
</t>
  </si>
  <si>
    <t>Section 7: Aircraft Flying Clothing and Survival Equipment</t>
  </si>
  <si>
    <t>Section 7 Core Activities</t>
  </si>
  <si>
    <t xml:space="preserve">Section 8 Core Activities
</t>
  </si>
  <si>
    <t>Section 8: Media and Photographic Services</t>
  </si>
  <si>
    <t>Section 8 Core Activities</t>
  </si>
  <si>
    <t>Section 9 Core Activities</t>
  </si>
  <si>
    <t>Section 9: Engineering Records and Support Facilities</t>
  </si>
  <si>
    <t xml:space="preserve">Section 10 Core Activities
</t>
  </si>
  <si>
    <t>Section 10: General Engineering Services</t>
  </si>
  <si>
    <t>Section 10 Core Activities</t>
  </si>
  <si>
    <t xml:space="preserve">Section 11 Core Activities
</t>
  </si>
  <si>
    <t>Section 11: Communications and Information Systems Support</t>
  </si>
  <si>
    <t>Section 11 Core Activities</t>
  </si>
  <si>
    <t xml:space="preserve">Section 12 Core Activities
</t>
  </si>
  <si>
    <t>Section 12: Motor Transport Operations</t>
  </si>
  <si>
    <t>Section 12 Core Activities</t>
  </si>
  <si>
    <t xml:space="preserve">Section 13 Core Activities
</t>
  </si>
  <si>
    <t>Section 13: Motor Transport Maintenance</t>
  </si>
  <si>
    <t>Section 13 Core Activities</t>
  </si>
  <si>
    <t xml:space="preserve">Section 14 Core Activities
</t>
  </si>
  <si>
    <t>Section 14: Supply</t>
  </si>
  <si>
    <t>Section 14 Core Activities</t>
  </si>
  <si>
    <t>Section 15: Fire and Crash Rescue</t>
  </si>
  <si>
    <t>Section 15:  Fire and Crash Rescue</t>
  </si>
  <si>
    <t xml:space="preserve">Section 16 Core Activities
</t>
  </si>
  <si>
    <t>Section 16: Administration Services</t>
  </si>
  <si>
    <t>Section 16 Core Activities</t>
  </si>
  <si>
    <t xml:space="preserve">Section 17 Core Activities
</t>
  </si>
  <si>
    <t>Section 17: Armament Support Facility</t>
  </si>
  <si>
    <t>Section 17 Core Activities</t>
  </si>
  <si>
    <t xml:space="preserve">Air Cadet Bespoke Activities
</t>
  </si>
  <si>
    <t>Station/Organisation: Air Cadet Organisation</t>
  </si>
  <si>
    <t>Air Cadet Bespoke Activities</t>
  </si>
  <si>
    <t xml:space="preserve">Cosford Bespoke Activities
</t>
  </si>
  <si>
    <t>Station/Organisation: RAF Cosford</t>
  </si>
  <si>
    <t>Cosford Bespoke Activities</t>
  </si>
  <si>
    <t xml:space="preserve">4.   For Serials 12 and 13 on this station's Unschedule Tasks (UST) firm priced rates, refer to Section 12 core tables for AL69 where vehicles are identified. These activities relate to on-board equipment as well as the vehicles itself. </t>
  </si>
  <si>
    <t>3.   The prices/rates given here will not form part of the formal Commercial/Financial evaluation but unrepresentative prices/rates will be challenged.</t>
  </si>
  <si>
    <t>2.   The figures entered into serials 1-38 are to be the man-hour rates inclusive of profit and overheads but exclusive of VAT that applies to that activity.</t>
  </si>
  <si>
    <t>1.      To complete this pricing segment, the firm price rate on the first page will be referenced by the quantity requested in the second page with the corresponding serial number, e.g. serial one on page S1B-COS-5 with serial one on page S1B-COS-7.</t>
  </si>
  <si>
    <t>Notes</t>
  </si>
  <si>
    <t>Annual Total Price Of Unschedule Tasks</t>
  </si>
  <si>
    <t>Task Name and Reference</t>
  </si>
  <si>
    <t>Task Name and Reference
(including base/location trigram)</t>
  </si>
  <si>
    <t>Emergency repairs of Fire Engines</t>
  </si>
  <si>
    <t>13.C.1.f/13.01.06</t>
  </si>
  <si>
    <t>Unscheduled maint. of Fire Engines</t>
  </si>
  <si>
    <t>13.C.1.a/13.01.01</t>
  </si>
  <si>
    <t>Post-flood clean-up</t>
  </si>
  <si>
    <t>4.E.2.l/4.12.12</t>
  </si>
  <si>
    <t>GTA (A) spares refit</t>
  </si>
  <si>
    <t>4.E.2.j/4.12.11</t>
  </si>
  <si>
    <t>GTA (A) spares removal (Cannibalisation)</t>
  </si>
  <si>
    <t>4.E.2.i/4.12.10</t>
  </si>
  <si>
    <t>GTA (A) movement co-ordination</t>
  </si>
  <si>
    <t>4.E.2.h/4.12.09</t>
  </si>
  <si>
    <t>GTA (A) disposal co-ordination</t>
  </si>
  <si>
    <t>4.E.2.g/4.12.08</t>
  </si>
  <si>
    <t>GTA (A) rebuild/recovery</t>
  </si>
  <si>
    <t>4.E.2.f/4.12.07</t>
  </si>
  <si>
    <t>GTA (A) dismantling</t>
  </si>
  <si>
    <t>4.E.2.e/4.12.06</t>
  </si>
  <si>
    <t>GTA (A) transport preparation</t>
  </si>
  <si>
    <t>4.E.2.d/4.12.05</t>
  </si>
  <si>
    <t>Major GTA (A) Component rectification</t>
  </si>
  <si>
    <t>4.E.2.c/4.12.04</t>
  </si>
  <si>
    <t>Refit of Major GTA (A) Components</t>
  </si>
  <si>
    <t>4.E.2.b/4.12.03</t>
  </si>
  <si>
    <t>Major GTA (A) Component removal</t>
  </si>
  <si>
    <t>4.E.2.a/4.12.02</t>
  </si>
  <si>
    <t>Unscheduled Task</t>
  </si>
  <si>
    <t>Section Activities</t>
  </si>
  <si>
    <t>Ser</t>
  </si>
  <si>
    <t>Qty Opt Year 2</t>
  </si>
  <si>
    <t>Qty Opt Year 1</t>
  </si>
  <si>
    <t>Qty Year 5</t>
  </si>
  <si>
    <t>Qty Year 4</t>
  </si>
  <si>
    <t>Qty Year 3</t>
  </si>
  <si>
    <t>Qty Year 2</t>
  </si>
  <si>
    <t>Qty Year 1</t>
  </si>
  <si>
    <t>Unscheduled Tasks</t>
  </si>
  <si>
    <t xml:space="preserve">M. Wallop Bespoke Activities
</t>
  </si>
  <si>
    <t>Station/Organisation: AAC Middle Wallop</t>
  </si>
  <si>
    <t>Middle Wallop Bespoke Activities</t>
  </si>
  <si>
    <t>M. Wallop Bespoke Activities</t>
  </si>
  <si>
    <t xml:space="preserve">4.   For Serials 16 and 17 on this station's Unschedule Tasks (UST) firm priced rates, refer to Section 12 core tables for AL69 where vehicles are identified. These activities relate to on-board equipment as well as the vehicles itself. </t>
  </si>
  <si>
    <t>Surge Operation requirements</t>
  </si>
  <si>
    <t>21b.E.1.c/21.17.03</t>
  </si>
  <si>
    <t>Spt aircraft/equipment trials</t>
  </si>
  <si>
    <t>21b.E.1.b/21.17.02</t>
  </si>
  <si>
    <t>Rescheduled CQHI spt at weekends</t>
  </si>
  <si>
    <t>19.E.1.c/19.16.03</t>
  </si>
  <si>
    <t>Provision of CQHI at weekends</t>
  </si>
  <si>
    <t>19.E.1.b/19.16.02</t>
  </si>
  <si>
    <t>Support reserves trg at weekends</t>
  </si>
  <si>
    <t>19.E.2.a/19.12.01</t>
  </si>
  <si>
    <t>Post exercise deployment support.</t>
  </si>
  <si>
    <t>19.E.2.e/19.08.05</t>
  </si>
  <si>
    <t>Friday night flying support provision</t>
  </si>
  <si>
    <t>19.E.2.d/19.08.04</t>
  </si>
  <si>
    <t>Remove oil spill. from AH dispersal</t>
  </si>
  <si>
    <t>19.E.2.c/19.08.03</t>
  </si>
  <si>
    <t>Weekend work due to other commit..</t>
  </si>
  <si>
    <t>19.E.2.b/19.08.02</t>
  </si>
  <si>
    <t>Spt serv for AACen on weekends</t>
  </si>
  <si>
    <t>19.E.2.a/19.08.01</t>
  </si>
  <si>
    <t>Supply of drivers for Unit misc reqts.</t>
  </si>
  <si>
    <t>12.E.1.b/12.7.4</t>
  </si>
  <si>
    <t>Spt emergency/forced landing trg Ac</t>
  </si>
  <si>
    <t>4.E.2.d/4.12.17</t>
  </si>
  <si>
    <t>Flt-line Spt to 2 (Trg) Regt AA grd trg</t>
  </si>
  <si>
    <t>4.E.2.c/4.12.16</t>
  </si>
  <si>
    <t>Out-of-hours Ac maint and rectification</t>
  </si>
  <si>
    <t>4.E.2.b/4.12.15</t>
  </si>
  <si>
    <t>ARF MAS (Gazelle) / AACen CAE spt.</t>
  </si>
  <si>
    <t>4.E.2.a/4.12.14</t>
  </si>
  <si>
    <t xml:space="preserve">Shawbury Bespoke Activities
</t>
  </si>
  <si>
    <t>Station/Organisation: RAF Shawbury</t>
  </si>
  <si>
    <t>Shawbury Bespoke Activities</t>
  </si>
  <si>
    <t xml:space="preserve">4.   For Serials 2 and 3 on this station's Unschedule Tasks (UST) firm priced rates, refer to Section 12 core tables for AL69 where vehicles are identified. These activities relate to on-board equipment as well as the vehicles itself. </t>
  </si>
  <si>
    <t>Ac engineering support as directed by DO.</t>
  </si>
  <si>
    <t>4.E.2.a/4.12.13</t>
  </si>
  <si>
    <t xml:space="preserve">Valley Bespoke Activities
</t>
  </si>
  <si>
    <t>Station/Organisation: RAF Valley</t>
  </si>
  <si>
    <t>Valley Bespoke Activities</t>
  </si>
  <si>
    <t>1.   To complete this pricing segment, the firm price on the first page rate will be referenced by the quantity requested in the second page with the corresponding serial number, e.g. serial one on page S1B-COS-5 with serial one on page S1B-COS-7.</t>
  </si>
  <si>
    <t>Provision of drivers for Misc tasks.</t>
  </si>
  <si>
    <t>12.E.1.b/12.07.03</t>
  </si>
  <si>
    <t>2.     To comply with Note 1 above, add additional rows to each page as necessary for your various roles/grades.</t>
  </si>
  <si>
    <t>1.     Under each of the section headings above, please enter details by role and grade for staff within that section for the various overtime periods.</t>
  </si>
  <si>
    <t>Notes:</t>
  </si>
  <si>
    <t>Air Movements &amp; Airfield Support Services</t>
  </si>
  <si>
    <t>General Duties</t>
  </si>
  <si>
    <t>Training Support</t>
  </si>
  <si>
    <t>Sport and Force Development</t>
  </si>
  <si>
    <t>Armament Support</t>
  </si>
  <si>
    <t>Administration Services</t>
  </si>
  <si>
    <t>Fire &amp; Crash Rescue</t>
  </si>
  <si>
    <t>Supply Support</t>
  </si>
  <si>
    <t>Motor Transport Maintenance</t>
  </si>
  <si>
    <t>Motor Transport Operations</t>
  </si>
  <si>
    <t>Communications Information Systems</t>
  </si>
  <si>
    <t>General Engineering Support</t>
  </si>
  <si>
    <t>Engineering Records</t>
  </si>
  <si>
    <t>Media Services</t>
  </si>
  <si>
    <t>Aircraft Flying Clothing &amp; Survival Eqpt</t>
  </si>
  <si>
    <t>Aircraft Avonics &amp; Electrical Support</t>
  </si>
  <si>
    <t>Aircraft Mechanical Support Facilities</t>
  </si>
  <si>
    <t>Aircraft Maintenance</t>
  </si>
  <si>
    <t>Contingency Planning</t>
  </si>
  <si>
    <t>Management &amp; Administration</t>
  </si>
  <si>
    <t>Section</t>
  </si>
  <si>
    <t>Overtime  Rates Sunday/Bank Holiday (Ex VAT) 00:01 to 23:59</t>
  </si>
  <si>
    <t>Overtime  Rates Saturday (Ex VAT) 00:01 to 23:59</t>
  </si>
  <si>
    <t>Overtime  Rates Monday to Friday (Ex VAT) 00:01 to 23:59</t>
  </si>
  <si>
    <t>Station:</t>
  </si>
  <si>
    <t>1.    Please enter the proposed percentage profit and overhead rates for each section of the SOR for any future contract amendments.</t>
  </si>
  <si>
    <t>3.    These rates are for Unforeseen Tasks where they cannot be serviced by overtime and require use of off-site resource, these rates are to be exclusive of any T&amp;S.</t>
  </si>
  <si>
    <t>SCHEDULE 1 UNFORESEEN TASKING REQUIREMENTS</t>
  </si>
  <si>
    <t>Serial Number</t>
  </si>
  <si>
    <t>Value</t>
  </si>
  <si>
    <t>Task Date Start</t>
  </si>
  <si>
    <t>Task Date Finish</t>
  </si>
  <si>
    <t>Comments</t>
  </si>
  <si>
    <t>Task Value Totals by Contract Year</t>
  </si>
  <si>
    <t>2018/19</t>
  </si>
  <si>
    <t>2019/20</t>
  </si>
  <si>
    <t>2020/21</t>
  </si>
  <si>
    <t>2021/22</t>
  </si>
  <si>
    <t>2022/23</t>
  </si>
  <si>
    <t>2023/24</t>
  </si>
  <si>
    <t>2024/25</t>
  </si>
  <si>
    <t xml:space="preserve"> Unforeseen Tasks 
Total Price (All Years)</t>
  </si>
  <si>
    <t>SCHEDULE 1 ONE-OFF SETTLEMENTS</t>
  </si>
  <si>
    <t>Activity Area of Settlement 
and Staff Type/Grade
(Include Station Abbreviation)</t>
  </si>
  <si>
    <t>N°
Staff</t>
  </si>
  <si>
    <t>Form.
Auth.
Emp.</t>
  </si>
  <si>
    <t>Settlement Date</t>
  </si>
  <si>
    <t>Contract Year 2018/19</t>
  </si>
  <si>
    <t>Contract Year 2019/20</t>
  </si>
  <si>
    <t>Contract Year 2020/21</t>
  </si>
  <si>
    <t>Contract Year 2021/22</t>
  </si>
  <si>
    <t>Contract Year 2022/23</t>
  </si>
  <si>
    <t>Contract Year 2023/24
(Option Yr 1)</t>
  </si>
  <si>
    <t>Contract Year 2024/25
(Option Yr 2)</t>
  </si>
  <si>
    <t>Annual Settlement Totals</t>
  </si>
  <si>
    <t>Total Settlements For All Years</t>
  </si>
  <si>
    <t>1.   Please identify the redundancy/compensation scheme settlements for personnel (including Former Authority employees) arising from your proposed solution for the Programme HADES requirement.</t>
  </si>
  <si>
    <t>2.   Details provided here should align with your submission for SNITS Annex G (TUPE/HR).</t>
  </si>
  <si>
    <t>3.   These figures will not be included in your solutions Firm Price as these should be a pass-through cost without Profit or Overhead and only come into effect if and when  the individuals in question leave service.</t>
  </si>
  <si>
    <t>ANNEX B</t>
  </si>
  <si>
    <t>PROGRAMME HADES SOR MODULES AND SECTIONS</t>
  </si>
  <si>
    <t>SOR MODULE &amp; SECTION ALIGNMENT</t>
  </si>
  <si>
    <t>MODULE NUMBER</t>
  </si>
  <si>
    <t>SECTION</t>
  </si>
  <si>
    <t>TITLE</t>
  </si>
  <si>
    <t>General Information</t>
  </si>
  <si>
    <t>Management and Administration</t>
  </si>
  <si>
    <t xml:space="preserve">Aircraft Mechanical Support, Aircraft Leasing and Aircraft Flying Training Facilities </t>
  </si>
  <si>
    <t>Aircraft Avionic Support</t>
  </si>
  <si>
    <t>Flying Clothing and Survival Equipment</t>
  </si>
  <si>
    <t>Engineering Support and Records</t>
  </si>
  <si>
    <t>General Engineering Services</t>
  </si>
  <si>
    <t>Communications and Information Systems</t>
  </si>
  <si>
    <t>Mechanical Transport (MT) Operations</t>
  </si>
  <si>
    <t>Note:</t>
  </si>
  <si>
    <t>There are no "Core" Activities in Module 5</t>
  </si>
  <si>
    <t>Mechanical Transport (MT) Maintenance</t>
  </si>
  <si>
    <t>There are no Section 6 activities in this Lot</t>
  </si>
  <si>
    <t>Supply</t>
  </si>
  <si>
    <t>Section 15 activities will be arranged separately under a Defence Fire and Rescue Manangement Organisation (DFRMO) contract.</t>
  </si>
  <si>
    <t>Fire and Crash Rescue</t>
  </si>
  <si>
    <t>Note 1:</t>
  </si>
  <si>
    <t>Bespoke activities only at RAF Halton, Henlow and Wyton.</t>
  </si>
  <si>
    <t>Armament Support Facilities</t>
  </si>
  <si>
    <t>Note 2:</t>
  </si>
  <si>
    <t>Bespoke Activities only at RAF Cranwell and AAC Middle Wallop</t>
  </si>
  <si>
    <t xml:space="preserve">5 
</t>
  </si>
  <si>
    <r>
      <t>Sport &amp; Force Development</t>
    </r>
    <r>
      <rPr>
        <vertAlign val="superscript"/>
        <sz val="10"/>
        <rFont val="Arial"/>
        <family val="2"/>
      </rPr>
      <t>1</t>
    </r>
  </si>
  <si>
    <t>Note 3:</t>
  </si>
  <si>
    <t>Bespoke Activities only at RAF Cosford, Fylingdales, Henlow, High Wycombe, Linton-on-Ouse, Valley and Wyton</t>
  </si>
  <si>
    <r>
      <t>Training Support</t>
    </r>
    <r>
      <rPr>
        <vertAlign val="superscript"/>
        <sz val="10"/>
        <rFont val="Arial"/>
        <family val="2"/>
      </rPr>
      <t>2</t>
    </r>
  </si>
  <si>
    <r>
      <t>General Duties</t>
    </r>
    <r>
      <rPr>
        <vertAlign val="superscript"/>
        <sz val="10"/>
        <rFont val="Arial"/>
        <family val="2"/>
      </rPr>
      <t>3</t>
    </r>
  </si>
  <si>
    <t>Note 4</t>
  </si>
  <si>
    <t>Bespoke Activities only at AAC Middle Wallop, RAF Halton, Northolt, Shawbury and Valley</t>
  </si>
  <si>
    <r>
      <t>Air Movements, Airfield Management and Airport Support Services</t>
    </r>
    <r>
      <rPr>
        <vertAlign val="superscript"/>
        <sz val="10"/>
        <rFont val="Arial"/>
        <family val="2"/>
      </rPr>
      <t>4</t>
    </r>
  </si>
  <si>
    <t>Survival Eqpt and Flying Clothing - Shawbury</t>
  </si>
  <si>
    <t>7.C.1.a/07.01.01</t>
  </si>
  <si>
    <t>7.C.1.b/07.01.02</t>
  </si>
  <si>
    <t>7.C.1.c/07.01.03</t>
  </si>
  <si>
    <t>7.C.1.d/07.01.04</t>
  </si>
  <si>
    <t>7.C.1.e/07.01.05</t>
  </si>
  <si>
    <t>7.C.1.f/07.01.06</t>
  </si>
  <si>
    <t>7.C.1.g/07.01.07</t>
  </si>
  <si>
    <t>7.C.1.h/07.01.08</t>
  </si>
  <si>
    <t>7.C.1.i/07.01.09</t>
  </si>
  <si>
    <t>7.C.1.j/07.01.10</t>
  </si>
  <si>
    <t>7.C.2.a/07.02.01</t>
  </si>
  <si>
    <t>7.C.2.b/07.02.02</t>
  </si>
  <si>
    <t>7.C.2.c/07.02.03</t>
  </si>
  <si>
    <t>7.C.3.a/07.03.01</t>
  </si>
  <si>
    <t>7.C.3.b/07.03.02</t>
  </si>
  <si>
    <t>7.C.4.a/07.04.01</t>
  </si>
  <si>
    <t>7.F.1.a/07.07.01</t>
  </si>
  <si>
    <t>7.F.1.b/07.07.02</t>
  </si>
  <si>
    <t>7.F.1.c/07.07.03</t>
  </si>
  <si>
    <t>7.F.1.d/07.07.04</t>
  </si>
  <si>
    <t>7.G.1.a/07.08.01</t>
  </si>
  <si>
    <t>7.G.2.a/07.09.01</t>
  </si>
  <si>
    <t>Survival Eqpt and Flying Clothing - Valley</t>
  </si>
  <si>
    <r>
      <t xml:space="preserve">Fire engine maintenance 1/4/18 to 30/9/18 
</t>
    </r>
    <r>
      <rPr>
        <sz val="9"/>
        <color rgb="FFFF0000"/>
        <rFont val="Arial"/>
        <family val="2"/>
      </rPr>
      <t>(SOR 13.01.01 and 13.01.06) at all stations identified in the SOR.</t>
    </r>
  </si>
  <si>
    <r>
      <t xml:space="preserve">Fire engine maintenance 1/4/18 to 31/3/19
</t>
    </r>
    <r>
      <rPr>
        <sz val="9"/>
        <color rgb="FFFF0000"/>
        <rFont val="Arial"/>
        <family val="2"/>
      </rPr>
      <t>(SOR 13.01.01 and 13.01.06) at all stations identified in the SOR.</t>
    </r>
  </si>
  <si>
    <t xml:space="preserve">1.   The prices requested above for Survival Equipment Support Services should be those elements of your Section 7 quote that are due to the requirements for this service at the MFTS units in this Lot - i.e. RAF Shawbury and RAF Valley. If these 2 stations activities comprise the total service support requirement identified in Section 7 then that price will be deducted from your solution by the Authority and identified as being this Optional price only.  </t>
  </si>
  <si>
    <t>2.   The entries for the Fire Engine maintenance (including on-board equipment) above should be Firm Prices for the scheduled maintenance activities only.  Quantities of vehicles are identified in SOR Section 12 tables against AL69. If this Option is taken up then any unscheduled maintenance will use the Unscheduled Task process and rates identified for the personnel conducting these tasks.</t>
  </si>
  <si>
    <t>3.   These prices/rates while to be presented with the ROCO tender they should not be included in the Firm Price and they will not form part of the evaluation.</t>
  </si>
  <si>
    <t>4.   Prices given above may form part of a "Day - 1" amendment, should the Authority decide to exercise the take-up any or all of these options.</t>
  </si>
  <si>
    <t>No.</t>
  </si>
  <si>
    <t>Price</t>
  </si>
  <si>
    <t>Training Course Costs Section 2</t>
  </si>
  <si>
    <t>Training Course Costs Section 3</t>
  </si>
  <si>
    <t>Training Course Costs Section 4</t>
  </si>
  <si>
    <t>Training Course Costs Section 7</t>
  </si>
  <si>
    <t>Training Course Costs Section 8</t>
  </si>
  <si>
    <t>Training Course Costs Section 9</t>
  </si>
  <si>
    <t>Training Course Costs Section 10</t>
  </si>
  <si>
    <t>Training Course Costs Section 11</t>
  </si>
  <si>
    <t>Training Course Costs Section 12</t>
  </si>
  <si>
    <t>Training Course Costs Section 13</t>
  </si>
  <si>
    <t>Training Course Costs Section 14</t>
  </si>
  <si>
    <t>Training Course Costs Section 16</t>
  </si>
  <si>
    <t>Training Course Costs Section 17</t>
  </si>
  <si>
    <t>Training Course Costs Section 18</t>
  </si>
  <si>
    <t>Training Course Costs Section 19</t>
  </si>
  <si>
    <t>Training Course Costs Section 20</t>
  </si>
  <si>
    <t>Training Course Costs Section 21</t>
  </si>
  <si>
    <t>Totals</t>
  </si>
  <si>
    <t>1.   These prices while to be presented with the ROCO tender they should not be included in the Firm Price and they will not form part of the evaluation.</t>
  </si>
  <si>
    <t>2.   As per notification message NO-0394, except for those courses where firm prices have previously been provided, the average training day rate should be taken as being £350.00 ex VAT.</t>
  </si>
  <si>
    <t>3.   Indicative prices given above may form part of a "Day - 1" amendment, should the Authority decide to pursue these measures.</t>
  </si>
  <si>
    <t>4.   The Number column above should reflect the total number of training days attending essential courses for the satisfactory delivery of Programme HADES outputs.</t>
  </si>
  <si>
    <t>HADES PROJECT REGION 1 TOTAL PRICING</t>
  </si>
  <si>
    <t>PROGRAMME HADES REGION 1 OPTIONS ANNUAL PRICES BREAKDOWN</t>
  </si>
  <si>
    <t>PROGRAMME HADES REGION 1 OPTIONS ANNUAL ROM PRICES (TRAINING) BREAKDOWN</t>
  </si>
  <si>
    <t>ANNEX A- PROGRAMME HADES REGION 1 ANNUAL PRICES BREAKDOWN</t>
  </si>
  <si>
    <t>PROGRAMME HADES REGION 1 CORE ELEMENT PRICING</t>
  </si>
  <si>
    <t>PROGRAMME HADES REGION 1 BESPOKE ELEMENT PRICING
(INCLUSIVE OF OVERHEAD AND PROFIT)</t>
  </si>
  <si>
    <t>ANNEX C- PROGRAMME HADES REGION 1 UNFORESEEN TASKS</t>
  </si>
  <si>
    <t>ANNEX D- PROGRAMME HADES REGION 1 ONE-OFF SETTLEMENTS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</si>
</sst>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quot;£&quot;* #,##0_-;_-&quot;£&quot;* &quot;-&quot;_-;_-@_-"/>
    <numFmt numFmtId="44" formatCode="_-&quot;£&quot;* #,##0.00_-;\-&quot;£&quot;* #,##0.00_-;_-&quot;£&quot;* &quot;-&quot;??_-;_-@_-"/>
    <numFmt numFmtId="43" formatCode="_-* #,##0.00_-;\-* #,##0.00_-;_-* &quot;-&quot;??_-;_-@_-"/>
    <numFmt numFmtId="164" formatCode="_-* #,##0.0_-;\-* #,##0.0_-;_-* &quot;-&quot;??_-;_-@_-"/>
    <numFmt numFmtId="165" formatCode="0.0"/>
    <numFmt numFmtId="166" formatCode="#,##0_ ;\-#,##0\ "/>
    <numFmt numFmtId="167" formatCode="0.0%"/>
    <numFmt numFmtId="168" formatCode="#,##0.00_ ;\-#,##0.00\ "/>
    <numFmt numFmtId="169" formatCode="[$£-809]#,##0;\-[$£-809]#,##0"/>
  </numFmts>
  <fonts count="25">
    <font>
      <sz val="11"/>
      <color theme="1"/>
      <name val="Calibri"/>
      <family val="2"/>
      <scheme val="minor"/>
    </font>
    <font>
      <sz val="11"/>
      <color theme="1"/>
      <name val="Calibri"/>
      <family val="2"/>
      <scheme val="minor"/>
    </font>
    <font>
      <b/>
      <sz val="14"/>
      <name val="Arial"/>
      <family val="2"/>
    </font>
    <font>
      <sz val="10"/>
      <name val="Helv"/>
      <charset val="204"/>
    </font>
    <font>
      <b/>
      <sz val="10"/>
      <name val="Arial"/>
      <family val="2"/>
    </font>
    <font>
      <b/>
      <sz val="12"/>
      <name val="Arial"/>
      <family val="2"/>
    </font>
    <font>
      <sz val="10"/>
      <name val="Arial"/>
      <family val="2"/>
    </font>
    <font>
      <sz val="12"/>
      <name val="Arial"/>
      <family val="2"/>
    </font>
    <font>
      <b/>
      <sz val="10"/>
      <name val="Helv"/>
    </font>
    <font>
      <b/>
      <i/>
      <sz val="10"/>
      <color rgb="FFFF0000"/>
      <name val="Helv"/>
    </font>
    <font>
      <i/>
      <sz val="10"/>
      <name val="Helv"/>
    </font>
    <font>
      <b/>
      <sz val="18"/>
      <name val="Arial"/>
      <family val="2"/>
    </font>
    <font>
      <b/>
      <sz val="12"/>
      <name val="Helv"/>
    </font>
    <font>
      <sz val="9"/>
      <name val="Arial"/>
      <family val="2"/>
    </font>
    <font>
      <b/>
      <sz val="11"/>
      <name val="Arial"/>
      <family val="2"/>
    </font>
    <font>
      <sz val="10"/>
      <color rgb="FFFF0000"/>
      <name val="Helv"/>
      <charset val="204"/>
    </font>
    <font>
      <sz val="9"/>
      <name val="Helv"/>
      <charset val="204"/>
    </font>
    <font>
      <b/>
      <u/>
      <sz val="10"/>
      <name val="Arial"/>
      <family val="2"/>
    </font>
    <font>
      <sz val="10"/>
      <color rgb="FFFF0000"/>
      <name val="Arial"/>
      <family val="2"/>
    </font>
    <font>
      <sz val="14"/>
      <name val="Arial"/>
      <family val="2"/>
    </font>
    <font>
      <sz val="16"/>
      <name val="Arial"/>
      <family val="2"/>
    </font>
    <font>
      <vertAlign val="superscript"/>
      <sz val="10"/>
      <name val="Arial"/>
      <family val="2"/>
    </font>
    <font>
      <b/>
      <sz val="14"/>
      <color rgb="FFFF0000"/>
      <name val="Arial"/>
      <family val="2"/>
    </font>
    <font>
      <sz val="9"/>
      <color rgb="FFFF0000"/>
      <name val="Arial"/>
      <family val="2"/>
    </font>
    <font>
      <sz val="10"/>
      <color theme="0"/>
      <name val="Arial"/>
      <family val="2"/>
    </font>
  </fonts>
  <fills count="14">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indexed="51"/>
        <bgColor indexed="64"/>
      </patternFill>
    </fill>
    <fill>
      <patternFill patternType="solid">
        <fgColor indexed="52"/>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rgb="FF99CCFF"/>
        <bgColor indexed="64"/>
      </patternFill>
    </fill>
    <fill>
      <patternFill patternType="solid">
        <fgColor rgb="FFFFC000"/>
        <bgColor indexed="64"/>
      </patternFill>
    </fill>
    <fill>
      <patternFill patternType="solid">
        <fgColor theme="9" tint="-0.249977111117893"/>
        <bgColor indexed="64"/>
      </patternFill>
    </fill>
    <fill>
      <patternFill patternType="solid">
        <fgColor rgb="FFFF99FF"/>
        <bgColor indexed="64"/>
      </patternFill>
    </fill>
    <fill>
      <patternFill patternType="solid">
        <fgColor rgb="FFFF0000"/>
        <bgColor indexed="64"/>
      </patternFill>
    </fill>
  </fills>
  <borders count="7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2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cellStyleXfs>
  <cellXfs count="931">
    <xf numFmtId="0" fontId="0" fillId="0" borderId="0" xfId="0"/>
    <xf numFmtId="0" fontId="3" fillId="0" borderId="0" xfId="0" applyFont="1" applyBorder="1"/>
    <xf numFmtId="0" fontId="3" fillId="0" borderId="0" xfId="0" applyFont="1"/>
    <xf numFmtId="0" fontId="2" fillId="0" borderId="0" xfId="0" applyFont="1"/>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2" borderId="12" xfId="0" applyFont="1" applyFill="1" applyBorder="1" applyAlignment="1">
      <alignment horizontal="center" vertical="top" wrapText="1"/>
    </xf>
    <xf numFmtId="15" fontId="3" fillId="2" borderId="15" xfId="0" applyNumberFormat="1" applyFont="1" applyFill="1" applyBorder="1" applyAlignment="1">
      <alignment horizontal="center" vertical="top" wrapText="1"/>
    </xf>
    <xf numFmtId="15" fontId="3" fillId="2" borderId="16" xfId="0" applyNumberFormat="1" applyFont="1" applyFill="1" applyBorder="1" applyAlignment="1">
      <alignment horizontal="center" vertical="top" wrapText="1"/>
    </xf>
    <xf numFmtId="15" fontId="3" fillId="2" borderId="17" xfId="0" applyNumberFormat="1" applyFont="1" applyFill="1" applyBorder="1" applyAlignment="1">
      <alignment horizontal="center" vertical="top" wrapText="1"/>
    </xf>
    <xf numFmtId="15" fontId="3" fillId="2" borderId="18" xfId="0" applyNumberFormat="1" applyFont="1" applyFill="1" applyBorder="1" applyAlignment="1">
      <alignment horizontal="center" vertical="top" wrapText="1"/>
    </xf>
    <xf numFmtId="15" fontId="3" fillId="2" borderId="19" xfId="0" applyNumberFormat="1" applyFont="1" applyFill="1" applyBorder="1" applyAlignment="1">
      <alignment horizontal="center" vertical="top" wrapText="1"/>
    </xf>
    <xf numFmtId="15" fontId="3" fillId="2" borderId="20" xfId="0" applyNumberFormat="1" applyFont="1" applyFill="1" applyBorder="1" applyAlignment="1">
      <alignment horizontal="center" vertical="top" wrapText="1"/>
    </xf>
    <xf numFmtId="15" fontId="3" fillId="2" borderId="21" xfId="0" applyNumberFormat="1" applyFont="1" applyFill="1" applyBorder="1" applyAlignment="1">
      <alignment horizontal="center" vertical="top" wrapText="1"/>
    </xf>
    <xf numFmtId="15" fontId="3" fillId="2" borderId="22" xfId="0" applyNumberFormat="1" applyFont="1" applyFill="1" applyBorder="1" applyAlignment="1">
      <alignment horizontal="center" vertical="top" wrapText="1"/>
    </xf>
    <xf numFmtId="15" fontId="3" fillId="2" borderId="23" xfId="0" applyNumberFormat="1" applyFont="1" applyFill="1" applyBorder="1" applyAlignment="1">
      <alignment horizontal="center" vertical="top" wrapText="1"/>
    </xf>
    <xf numFmtId="15" fontId="3" fillId="2" borderId="24" xfId="0" applyNumberFormat="1" applyFont="1" applyFill="1" applyBorder="1" applyAlignment="1">
      <alignment horizontal="center" vertical="top" wrapText="1"/>
    </xf>
    <xf numFmtId="0" fontId="7" fillId="0" borderId="0" xfId="0" applyFont="1"/>
    <xf numFmtId="0" fontId="3" fillId="0" borderId="0" xfId="0" applyFont="1" applyFill="1"/>
    <xf numFmtId="43" fontId="3" fillId="0" borderId="0" xfId="0" applyNumberFormat="1" applyFont="1" applyFill="1"/>
    <xf numFmtId="43" fontId="0" fillId="0" borderId="5" xfId="2" applyNumberFormat="1" applyFont="1" applyFill="1" applyBorder="1"/>
    <xf numFmtId="43" fontId="3" fillId="0" borderId="0" xfId="0" applyNumberFormat="1" applyFont="1"/>
    <xf numFmtId="0" fontId="5" fillId="0" borderId="26" xfId="0" applyFont="1" applyBorder="1" applyAlignment="1">
      <alignment horizontal="center"/>
    </xf>
    <xf numFmtId="0" fontId="8" fillId="0" borderId="0" xfId="0" applyFont="1" applyBorder="1"/>
    <xf numFmtId="43" fontId="3" fillId="0" borderId="0" xfId="1" applyFont="1"/>
    <xf numFmtId="0" fontId="9" fillId="0" borderId="0" xfId="0" applyFont="1"/>
    <xf numFmtId="43" fontId="9" fillId="0" borderId="0" xfId="1" applyFont="1"/>
    <xf numFmtId="0" fontId="8" fillId="0" borderId="0" xfId="0" applyFont="1"/>
    <xf numFmtId="43" fontId="8" fillId="0" borderId="0" xfId="0" applyNumberFormat="1" applyFont="1"/>
    <xf numFmtId="43" fontId="4" fillId="3" borderId="0" xfId="1" applyFont="1" applyFill="1" applyBorder="1"/>
    <xf numFmtId="9" fontId="3" fillId="0" borderId="0" xfId="3" applyFont="1"/>
    <xf numFmtId="43" fontId="9" fillId="0" borderId="0" xfId="0" applyNumberFormat="1" applyFont="1"/>
    <xf numFmtId="0" fontId="6" fillId="3" borderId="0" xfId="0" applyFont="1" applyFill="1" applyBorder="1"/>
    <xf numFmtId="0" fontId="4" fillId="3" borderId="0" xfId="0" applyFont="1" applyFill="1" applyBorder="1"/>
    <xf numFmtId="43" fontId="3" fillId="0" borderId="0" xfId="1" applyFont="1" applyAlignment="1">
      <alignment horizontal="center"/>
    </xf>
    <xf numFmtId="10" fontId="3" fillId="0" borderId="0" xfId="3" applyNumberFormat="1" applyFont="1"/>
    <xf numFmtId="43" fontId="8" fillId="0" borderId="0" xfId="1" applyFont="1"/>
    <xf numFmtId="0" fontId="10" fillId="0" borderId="0" xfId="0" applyFont="1"/>
    <xf numFmtId="43" fontId="10" fillId="0" borderId="0" xfId="0" applyNumberFormat="1" applyFont="1"/>
    <xf numFmtId="0" fontId="3" fillId="2" borderId="19" xfId="0" applyFont="1" applyFill="1" applyBorder="1"/>
    <xf numFmtId="0" fontId="12" fillId="2" borderId="28" xfId="0" applyFont="1" applyFill="1" applyBorder="1" applyAlignment="1">
      <alignment horizontal="center"/>
    </xf>
    <xf numFmtId="0" fontId="13" fillId="0" borderId="29" xfId="0" applyFont="1" applyFill="1" applyBorder="1"/>
    <xf numFmtId="44" fontId="1" fillId="4" borderId="19" xfId="2" applyFill="1" applyBorder="1"/>
    <xf numFmtId="0" fontId="13" fillId="0" borderId="19" xfId="0" applyFont="1" applyFill="1" applyBorder="1"/>
    <xf numFmtId="44" fontId="1" fillId="0" borderId="5" xfId="2" applyFill="1" applyBorder="1"/>
    <xf numFmtId="0" fontId="4" fillId="0" borderId="26" xfId="0" applyFont="1" applyBorder="1" applyAlignment="1">
      <alignment horizontal="left"/>
    </xf>
    <xf numFmtId="44" fontId="3" fillId="0" borderId="0" xfId="0" applyNumberFormat="1" applyFont="1"/>
    <xf numFmtId="0" fontId="2" fillId="0" borderId="0" xfId="0" applyFont="1" applyBorder="1" applyAlignment="1">
      <alignment horizontal="left" vertical="center"/>
    </xf>
    <xf numFmtId="0" fontId="4" fillId="0" borderId="26" xfId="0" applyFont="1" applyBorder="1" applyAlignment="1">
      <alignment horizontal="left" vertical="top" wrapText="1"/>
    </xf>
    <xf numFmtId="0" fontId="2" fillId="0" borderId="0" xfId="0" applyFont="1" applyBorder="1" applyAlignment="1">
      <alignment horizontal="center" vertical="center"/>
    </xf>
    <xf numFmtId="15" fontId="3" fillId="2" borderId="32" xfId="0" applyNumberFormat="1" applyFont="1" applyFill="1" applyBorder="1" applyAlignment="1">
      <alignment horizontal="center" vertical="top" wrapText="1"/>
    </xf>
    <xf numFmtId="15" fontId="3" fillId="2" borderId="33" xfId="0" applyNumberFormat="1" applyFont="1" applyFill="1" applyBorder="1" applyAlignment="1">
      <alignment horizontal="center" vertical="top" wrapText="1"/>
    </xf>
    <xf numFmtId="15" fontId="3" fillId="2" borderId="34" xfId="0" applyNumberFormat="1" applyFont="1" applyFill="1" applyBorder="1" applyAlignment="1">
      <alignment horizontal="center" vertical="top" wrapText="1"/>
    </xf>
    <xf numFmtId="15" fontId="3" fillId="2" borderId="35" xfId="0" applyNumberFormat="1" applyFont="1" applyFill="1" applyBorder="1" applyAlignment="1">
      <alignment horizontal="center" vertical="top" wrapText="1"/>
    </xf>
    <xf numFmtId="0" fontId="3" fillId="5" borderId="36" xfId="0" applyFont="1" applyFill="1" applyBorder="1" applyAlignment="1">
      <alignment horizontal="center"/>
    </xf>
    <xf numFmtId="10" fontId="0" fillId="6" borderId="32" xfId="0" applyNumberFormat="1" applyFill="1" applyBorder="1" applyAlignment="1" applyProtection="1">
      <alignment horizontal="center" vertical="top"/>
      <protection locked="0"/>
    </xf>
    <xf numFmtId="10" fontId="0" fillId="6" borderId="33" xfId="0" applyNumberFormat="1" applyFill="1" applyBorder="1" applyAlignment="1" applyProtection="1">
      <alignment horizontal="center" vertical="top"/>
      <protection locked="0"/>
    </xf>
    <xf numFmtId="10" fontId="0" fillId="6" borderId="34" xfId="0" applyNumberFormat="1" applyFill="1" applyBorder="1" applyAlignment="1" applyProtection="1">
      <alignment horizontal="center" vertical="top"/>
      <protection locked="0"/>
    </xf>
    <xf numFmtId="10" fontId="0" fillId="6" borderId="35" xfId="0" applyNumberFormat="1" applyFill="1" applyBorder="1" applyAlignment="1" applyProtection="1">
      <alignment horizontal="center" vertical="top"/>
      <protection locked="0"/>
    </xf>
    <xf numFmtId="0" fontId="3" fillId="2" borderId="15" xfId="0" applyFont="1" applyFill="1" applyBorder="1" applyAlignment="1"/>
    <xf numFmtId="0" fontId="3" fillId="5" borderId="18" xfId="0" applyFont="1" applyFill="1" applyBorder="1" applyAlignment="1">
      <alignment horizontal="center"/>
    </xf>
    <xf numFmtId="0" fontId="3" fillId="2" borderId="15" xfId="0" applyFont="1" applyFill="1" applyBorder="1" applyAlignment="1">
      <alignment horizontal="center"/>
    </xf>
    <xf numFmtId="0" fontId="3" fillId="2" borderId="16" xfId="0" applyFont="1" applyFill="1" applyBorder="1"/>
    <xf numFmtId="0" fontId="3" fillId="2" borderId="18" xfId="0" applyFont="1" applyFill="1" applyBorder="1"/>
    <xf numFmtId="0" fontId="3" fillId="2" borderId="15" xfId="0" applyFont="1" applyFill="1" applyBorder="1"/>
    <xf numFmtId="0" fontId="3" fillId="2" borderId="20" xfId="0" applyFont="1" applyFill="1" applyBorder="1"/>
    <xf numFmtId="10" fontId="3" fillId="6" borderId="18" xfId="0" applyNumberFormat="1" applyFont="1" applyFill="1" applyBorder="1" applyAlignment="1">
      <alignment horizontal="right"/>
    </xf>
    <xf numFmtId="44" fontId="1" fillId="7" borderId="15" xfId="2" applyFill="1" applyBorder="1"/>
    <xf numFmtId="44" fontId="1" fillId="4" borderId="16" xfId="2" applyFill="1" applyBorder="1"/>
    <xf numFmtId="44" fontId="1" fillId="4" borderId="18" xfId="2" applyFill="1" applyBorder="1"/>
    <xf numFmtId="44" fontId="1" fillId="4" borderId="15" xfId="2" applyFill="1" applyBorder="1"/>
    <xf numFmtId="44" fontId="1" fillId="4" borderId="20" xfId="2" applyFill="1" applyBorder="1"/>
    <xf numFmtId="0" fontId="4" fillId="0" borderId="0" xfId="0" applyFont="1" applyFill="1" applyBorder="1" applyAlignment="1">
      <alignment horizontal="center"/>
    </xf>
    <xf numFmtId="44" fontId="1" fillId="0" borderId="0" xfId="2" applyFill="1" applyBorder="1" applyAlignment="1">
      <alignment horizontal="center"/>
    </xf>
    <xf numFmtId="0" fontId="3" fillId="2" borderId="7" xfId="0" applyFont="1" applyFill="1" applyBorder="1" applyAlignment="1">
      <alignment horizontal="center"/>
    </xf>
    <xf numFmtId="0" fontId="3" fillId="2" borderId="8" xfId="0" applyFont="1" applyFill="1" applyBorder="1"/>
    <xf numFmtId="0" fontId="3" fillId="2" borderId="9" xfId="0" applyFont="1" applyFill="1" applyBorder="1"/>
    <xf numFmtId="0" fontId="3" fillId="2" borderId="7" xfId="0" applyFont="1" applyFill="1" applyBorder="1"/>
    <xf numFmtId="0" fontId="3" fillId="2" borderId="12" xfId="0" applyFont="1" applyFill="1" applyBorder="1"/>
    <xf numFmtId="44" fontId="1" fillId="6" borderId="15" xfId="2" applyFill="1" applyBorder="1" applyAlignment="1">
      <alignment horizontal="center"/>
    </xf>
    <xf numFmtId="10" fontId="3" fillId="0" borderId="0" xfId="0" applyNumberFormat="1" applyFont="1"/>
    <xf numFmtId="0" fontId="6" fillId="0" borderId="0" xfId="4"/>
    <xf numFmtId="0" fontId="6" fillId="0" borderId="0" xfId="4" applyAlignment="1">
      <alignment horizontal="center"/>
    </xf>
    <xf numFmtId="0" fontId="6" fillId="0" borderId="0" xfId="4" applyFill="1"/>
    <xf numFmtId="44" fontId="6" fillId="0" borderId="5" xfId="5" applyFill="1" applyBorder="1" applyProtection="1"/>
    <xf numFmtId="44" fontId="6" fillId="8" borderId="44" xfId="5" applyFill="1" applyBorder="1" applyProtection="1"/>
    <xf numFmtId="44" fontId="6" fillId="8" borderId="25" xfId="5" applyFill="1" applyBorder="1" applyProtection="1"/>
    <xf numFmtId="0" fontId="6" fillId="0" borderId="0" xfId="4" applyFill="1" applyBorder="1" applyProtection="1">
      <protection locked="0"/>
    </xf>
    <xf numFmtId="0" fontId="6" fillId="0" borderId="0" xfId="4" applyFill="1" applyBorder="1" applyAlignment="1" applyProtection="1">
      <alignment horizontal="center"/>
      <protection locked="0"/>
    </xf>
    <xf numFmtId="44" fontId="6" fillId="4" borderId="35" xfId="4" applyNumberFormat="1" applyFill="1" applyBorder="1" applyProtection="1"/>
    <xf numFmtId="44" fontId="6" fillId="4" borderId="32" xfId="4" applyNumberFormat="1" applyFill="1" applyBorder="1" applyProtection="1"/>
    <xf numFmtId="44" fontId="6" fillId="4" borderId="34" xfId="4" applyNumberFormat="1" applyFill="1" applyBorder="1" applyProtection="1"/>
    <xf numFmtId="44" fontId="6" fillId="4" borderId="33" xfId="4" applyNumberFormat="1" applyFill="1" applyBorder="1" applyProtection="1"/>
    <xf numFmtId="44" fontId="6" fillId="4" borderId="24" xfId="5" applyFill="1" applyBorder="1" applyProtection="1"/>
    <xf numFmtId="44" fontId="6" fillId="4" borderId="21" xfId="5" applyFill="1" applyBorder="1" applyProtection="1"/>
    <xf numFmtId="0" fontId="6" fillId="6" borderId="35" xfId="4" applyFill="1" applyBorder="1" applyProtection="1">
      <protection locked="0"/>
    </xf>
    <xf numFmtId="0" fontId="6" fillId="6" borderId="33" xfId="4" applyFill="1" applyBorder="1" applyProtection="1">
      <protection locked="0"/>
    </xf>
    <xf numFmtId="44" fontId="6" fillId="6" borderId="33" xfId="5" applyFill="1" applyBorder="1" applyProtection="1">
      <protection locked="0"/>
    </xf>
    <xf numFmtId="0" fontId="6" fillId="6" borderId="33" xfId="4" applyFill="1" applyBorder="1" applyAlignment="1" applyProtection="1">
      <alignment horizontal="center"/>
      <protection locked="0"/>
    </xf>
    <xf numFmtId="0" fontId="6" fillId="7" borderId="32" xfId="4" applyFill="1" applyBorder="1"/>
    <xf numFmtId="44" fontId="6" fillId="4" borderId="20" xfId="4" applyNumberFormat="1" applyFill="1" applyBorder="1" applyProtection="1"/>
    <xf numFmtId="44" fontId="6" fillId="4" borderId="15" xfId="4" applyNumberFormat="1" applyFill="1" applyBorder="1" applyProtection="1"/>
    <xf numFmtId="44" fontId="6" fillId="4" borderId="18" xfId="4" applyNumberFormat="1" applyFill="1" applyBorder="1" applyProtection="1"/>
    <xf numFmtId="44" fontId="6" fillId="4" borderId="16" xfId="4" applyNumberFormat="1" applyFill="1" applyBorder="1" applyProtection="1"/>
    <xf numFmtId="44" fontId="6" fillId="4" borderId="20" xfId="5" applyFill="1" applyBorder="1" applyProtection="1"/>
    <xf numFmtId="44" fontId="6" fillId="4" borderId="15" xfId="5" applyFill="1" applyBorder="1" applyProtection="1"/>
    <xf numFmtId="0" fontId="6" fillId="6" borderId="20" xfId="4" applyFill="1" applyBorder="1" applyProtection="1">
      <protection locked="0"/>
    </xf>
    <xf numFmtId="0" fontId="6" fillId="6" borderId="16" xfId="4" applyFill="1" applyBorder="1" applyProtection="1">
      <protection locked="0"/>
    </xf>
    <xf numFmtId="44" fontId="6" fillId="6" borderId="16" xfId="5" applyFill="1" applyBorder="1" applyProtection="1">
      <protection locked="0"/>
    </xf>
    <xf numFmtId="0" fontId="6" fillId="6" borderId="16" xfId="4" applyFill="1" applyBorder="1" applyAlignment="1" applyProtection="1">
      <alignment horizontal="center"/>
      <protection locked="0"/>
    </xf>
    <xf numFmtId="0" fontId="6" fillId="7" borderId="15" xfId="4" applyFill="1" applyBorder="1"/>
    <xf numFmtId="44" fontId="6" fillId="4" borderId="12" xfId="4" applyNumberFormat="1" applyFill="1" applyBorder="1" applyProtection="1"/>
    <xf numFmtId="44" fontId="6" fillId="4" borderId="7" xfId="4" applyNumberFormat="1" applyFill="1" applyBorder="1" applyProtection="1"/>
    <xf numFmtId="44" fontId="6" fillId="4" borderId="9" xfId="4" applyNumberFormat="1" applyFill="1" applyBorder="1" applyProtection="1"/>
    <xf numFmtId="44" fontId="6" fillId="4" borderId="8" xfId="4" applyNumberFormat="1" applyFill="1" applyBorder="1" applyProtection="1"/>
    <xf numFmtId="44" fontId="6" fillId="4" borderId="7" xfId="5" applyFill="1" applyBorder="1" applyProtection="1"/>
    <xf numFmtId="0" fontId="6" fillId="6" borderId="12" xfId="4" applyFill="1" applyBorder="1" applyProtection="1">
      <protection locked="0"/>
    </xf>
    <xf numFmtId="0" fontId="6" fillId="6" borderId="8" xfId="4" applyFill="1" applyBorder="1" applyProtection="1">
      <protection locked="0"/>
    </xf>
    <xf numFmtId="44" fontId="6" fillId="6" borderId="8" xfId="5" applyFill="1" applyBorder="1" applyProtection="1">
      <protection locked="0"/>
    </xf>
    <xf numFmtId="0" fontId="6" fillId="6" borderId="8" xfId="4" applyFill="1" applyBorder="1" applyAlignment="1" applyProtection="1">
      <alignment horizontal="center"/>
      <protection locked="0"/>
    </xf>
    <xf numFmtId="0" fontId="6" fillId="7" borderId="7" xfId="4" applyFill="1" applyBorder="1"/>
    <xf numFmtId="0" fontId="6" fillId="2" borderId="26" xfId="4" applyFill="1" applyBorder="1" applyAlignment="1">
      <alignment horizontal="center" vertical="top" wrapText="1"/>
    </xf>
    <xf numFmtId="0" fontId="6" fillId="2" borderId="35" xfId="4" applyFill="1" applyBorder="1" applyAlignment="1">
      <alignment horizontal="center" vertical="top" wrapText="1"/>
    </xf>
    <xf numFmtId="0" fontId="6" fillId="2" borderId="16" xfId="4" applyFill="1" applyBorder="1" applyAlignment="1">
      <alignment horizontal="center" vertical="top" wrapText="1"/>
    </xf>
    <xf numFmtId="0" fontId="6" fillId="2" borderId="45" xfId="4" applyFill="1" applyBorder="1" applyAlignment="1">
      <alignment vertical="top" wrapText="1"/>
    </xf>
    <xf numFmtId="0" fontId="6" fillId="2" borderId="45" xfId="4" applyFont="1" applyFill="1" applyBorder="1" applyAlignment="1">
      <alignment horizontal="center" vertical="top" wrapText="1"/>
    </xf>
    <xf numFmtId="0" fontId="6" fillId="2" borderId="45" xfId="4" applyFill="1" applyBorder="1" applyAlignment="1">
      <alignment horizontal="center" vertical="top" wrapText="1"/>
    </xf>
    <xf numFmtId="0" fontId="6" fillId="2" borderId="45" xfId="4" applyFill="1" applyBorder="1" applyAlignment="1">
      <alignment horizontal="center" vertical="top"/>
    </xf>
    <xf numFmtId="0" fontId="6" fillId="9" borderId="25" xfId="4" applyFill="1" applyBorder="1" applyAlignment="1">
      <alignment horizontal="center" vertical="top" wrapText="1"/>
    </xf>
    <xf numFmtId="15" fontId="6" fillId="2" borderId="20" xfId="4" applyNumberFormat="1" applyFill="1" applyBorder="1" applyAlignment="1">
      <alignment horizontal="center" vertical="top" wrapText="1"/>
    </xf>
    <xf numFmtId="15" fontId="6" fillId="2" borderId="15" xfId="4" applyNumberFormat="1" applyFill="1" applyBorder="1" applyAlignment="1">
      <alignment horizontal="center" vertical="top" wrapText="1"/>
    </xf>
    <xf numFmtId="15" fontId="6" fillId="2" borderId="18" xfId="4" applyNumberFormat="1" applyFill="1" applyBorder="1" applyAlignment="1">
      <alignment horizontal="center" vertical="top" wrapText="1"/>
    </xf>
    <xf numFmtId="15" fontId="6" fillId="2" borderId="16" xfId="4" applyNumberFormat="1" applyFill="1" applyBorder="1" applyAlignment="1">
      <alignment horizontal="center" vertical="top" wrapText="1"/>
    </xf>
    <xf numFmtId="0" fontId="6" fillId="2" borderId="20" xfId="4" applyFill="1" applyBorder="1" applyAlignment="1">
      <alignment horizontal="center"/>
    </xf>
    <xf numFmtId="0" fontId="6" fillId="2" borderId="15" xfId="4" applyFill="1" applyBorder="1" applyAlignment="1">
      <alignment horizontal="center"/>
    </xf>
    <xf numFmtId="0" fontId="6" fillId="0" borderId="27" xfId="4" applyBorder="1"/>
    <xf numFmtId="0" fontId="6" fillId="0" borderId="27" xfId="4" applyBorder="1" applyAlignment="1">
      <alignment horizontal="center"/>
    </xf>
    <xf numFmtId="15" fontId="6" fillId="2" borderId="20" xfId="4" applyNumberFormat="1" applyFill="1" applyBorder="1" applyAlignment="1">
      <alignment horizontal="center"/>
    </xf>
    <xf numFmtId="15" fontId="6" fillId="2" borderId="15" xfId="4" applyNumberFormat="1" applyFill="1" applyBorder="1" applyAlignment="1">
      <alignment horizontal="center"/>
    </xf>
    <xf numFmtId="0" fontId="6" fillId="0" borderId="0" xfId="4" applyAlignment="1">
      <alignment vertical="center"/>
    </xf>
    <xf numFmtId="0" fontId="4" fillId="2" borderId="46" xfId="4" applyFont="1" applyFill="1" applyBorder="1" applyAlignment="1">
      <alignment horizontal="center" vertical="center" wrapText="1"/>
    </xf>
    <xf numFmtId="0" fontId="4" fillId="2" borderId="47" xfId="4" applyFont="1" applyFill="1" applyBorder="1" applyAlignment="1">
      <alignment horizontal="center" vertical="center" wrapText="1"/>
    </xf>
    <xf numFmtId="0" fontId="4" fillId="2" borderId="48" xfId="4" applyFont="1" applyFill="1" applyBorder="1" applyAlignment="1">
      <alignment horizontal="center" vertical="center" wrapText="1"/>
    </xf>
    <xf numFmtId="0" fontId="4" fillId="2" borderId="49" xfId="4" applyFont="1" applyFill="1" applyBorder="1" applyAlignment="1">
      <alignment horizontal="center" vertical="center" wrapText="1"/>
    </xf>
    <xf numFmtId="0" fontId="4" fillId="0" borderId="0" xfId="4" applyFont="1" applyAlignment="1">
      <alignment vertical="center"/>
    </xf>
    <xf numFmtId="0" fontId="4" fillId="2" borderId="12" xfId="4" applyFont="1" applyFill="1" applyBorder="1" applyAlignment="1">
      <alignment horizontal="center" vertical="center"/>
    </xf>
    <xf numFmtId="0" fontId="4" fillId="2" borderId="7" xfId="4" applyFont="1" applyFill="1" applyBorder="1" applyAlignment="1">
      <alignment horizontal="center" vertical="center"/>
    </xf>
    <xf numFmtId="0" fontId="6" fillId="0" borderId="0" xfId="4" applyBorder="1" applyAlignment="1">
      <alignment vertical="center"/>
    </xf>
    <xf numFmtId="0" fontId="4" fillId="0" borderId="0" xfId="4" applyFont="1" applyAlignment="1">
      <alignment vertical="top" wrapText="1"/>
    </xf>
    <xf numFmtId="0" fontId="4" fillId="0" borderId="0" xfId="4" applyFont="1" applyBorder="1" applyAlignment="1">
      <alignment vertical="top" wrapText="1"/>
    </xf>
    <xf numFmtId="0" fontId="6" fillId="0" borderId="0" xfId="4" applyAlignment="1">
      <alignment vertical="top" wrapText="1"/>
    </xf>
    <xf numFmtId="0" fontId="14" fillId="0" borderId="0" xfId="4" applyFont="1" applyBorder="1" applyAlignment="1">
      <alignment vertical="top" wrapText="1"/>
    </xf>
    <xf numFmtId="0" fontId="2" fillId="0" borderId="0" xfId="4" applyFont="1" applyAlignment="1">
      <alignment horizontal="center"/>
    </xf>
    <xf numFmtId="0" fontId="2" fillId="0" borderId="0" xfId="4" applyFont="1" applyBorder="1" applyAlignment="1"/>
    <xf numFmtId="0" fontId="2" fillId="0" borderId="0" xfId="4" applyFont="1" applyBorder="1" applyAlignment="1">
      <alignment horizontal="left" vertical="center"/>
    </xf>
    <xf numFmtId="0" fontId="2" fillId="0" borderId="0" xfId="4" applyFont="1"/>
    <xf numFmtId="0" fontId="3" fillId="0" borderId="0" xfId="4" applyFont="1"/>
    <xf numFmtId="0" fontId="8" fillId="0" borderId="0" xfId="4" applyFont="1" applyAlignment="1">
      <alignment vertical="center"/>
    </xf>
    <xf numFmtId="44" fontId="6" fillId="4" borderId="44" xfId="5" applyFill="1" applyBorder="1" applyAlignment="1">
      <alignment horizontal="center"/>
    </xf>
    <xf numFmtId="44" fontId="6" fillId="4" borderId="25" xfId="5" applyFill="1" applyBorder="1" applyAlignment="1">
      <alignment horizontal="center"/>
    </xf>
    <xf numFmtId="44" fontId="6" fillId="4" borderId="50" xfId="5" applyFill="1" applyBorder="1" applyAlignment="1">
      <alignment horizontal="center"/>
    </xf>
    <xf numFmtId="44" fontId="6" fillId="4" borderId="42" xfId="5" applyFill="1" applyBorder="1" applyAlignment="1">
      <alignment horizontal="center"/>
    </xf>
    <xf numFmtId="42" fontId="6" fillId="4" borderId="24" xfId="5" applyNumberFormat="1" applyFill="1" applyBorder="1" applyAlignment="1">
      <alignment horizontal="center"/>
    </xf>
    <xf numFmtId="42" fontId="6" fillId="4" borderId="21" xfId="5" applyNumberFormat="1" applyFill="1" applyBorder="1" applyAlignment="1">
      <alignment horizontal="center"/>
    </xf>
    <xf numFmtId="42" fontId="6" fillId="4" borderId="51" xfId="5" applyNumberFormat="1" applyFill="1" applyBorder="1" applyAlignment="1">
      <alignment horizontal="center"/>
    </xf>
    <xf numFmtId="42" fontId="6" fillId="4" borderId="22" xfId="5" applyNumberFormat="1" applyFill="1" applyBorder="1" applyAlignment="1">
      <alignment horizontal="center"/>
    </xf>
    <xf numFmtId="10" fontId="3" fillId="6" borderId="20" xfId="4" applyNumberFormat="1" applyFont="1" applyFill="1" applyBorder="1" applyAlignment="1">
      <alignment horizontal="center"/>
    </xf>
    <xf numFmtId="10" fontId="3" fillId="6" borderId="15" xfId="4" applyNumberFormat="1" applyFont="1" applyFill="1" applyBorder="1" applyAlignment="1">
      <alignment horizontal="center"/>
    </xf>
    <xf numFmtId="10" fontId="3" fillId="6" borderId="18" xfId="4" applyNumberFormat="1" applyFont="1" applyFill="1" applyBorder="1" applyAlignment="1">
      <alignment horizontal="center"/>
    </xf>
    <xf numFmtId="10" fontId="3" fillId="6" borderId="16" xfId="4" applyNumberFormat="1" applyFont="1" applyFill="1" applyBorder="1" applyAlignment="1">
      <alignment horizontal="center"/>
    </xf>
    <xf numFmtId="44" fontId="6" fillId="4" borderId="20" xfId="5" applyFill="1" applyBorder="1"/>
    <xf numFmtId="44" fontId="6" fillId="4" borderId="15" xfId="5" applyFill="1" applyBorder="1"/>
    <xf numFmtId="44" fontId="6" fillId="4" borderId="18" xfId="5" applyFill="1" applyBorder="1"/>
    <xf numFmtId="44" fontId="6" fillId="4" borderId="16" xfId="5" applyFill="1" applyBorder="1"/>
    <xf numFmtId="44" fontId="6" fillId="4" borderId="15" xfId="5" applyFill="1" applyBorder="1" applyAlignment="1">
      <alignment horizontal="center"/>
    </xf>
    <xf numFmtId="44" fontId="6" fillId="6" borderId="15" xfId="5" applyFill="1" applyBorder="1" applyAlignment="1">
      <alignment horizontal="center"/>
    </xf>
    <xf numFmtId="0" fontId="3" fillId="7" borderId="32" xfId="4" applyFont="1" applyFill="1" applyBorder="1"/>
    <xf numFmtId="0" fontId="3" fillId="7" borderId="15" xfId="4" applyFont="1" applyFill="1" applyBorder="1"/>
    <xf numFmtId="0" fontId="3" fillId="7" borderId="47" xfId="4" applyFont="1" applyFill="1" applyBorder="1"/>
    <xf numFmtId="0" fontId="3" fillId="2" borderId="20" xfId="4" applyFont="1" applyFill="1" applyBorder="1"/>
    <xf numFmtId="0" fontId="3" fillId="2" borderId="15" xfId="4" applyFont="1" applyFill="1" applyBorder="1"/>
    <xf numFmtId="0" fontId="3" fillId="2" borderId="18" xfId="4" applyFont="1" applyFill="1" applyBorder="1"/>
    <xf numFmtId="0" fontId="3" fillId="2" borderId="16" xfId="4" applyFont="1" applyFill="1" applyBorder="1"/>
    <xf numFmtId="0" fontId="3" fillId="2" borderId="15" xfId="4" applyFont="1" applyFill="1" applyBorder="1" applyAlignment="1">
      <alignment horizontal="center"/>
    </xf>
    <xf numFmtId="10" fontId="3" fillId="6" borderId="12" xfId="4" applyNumberFormat="1" applyFont="1" applyFill="1" applyBorder="1" applyAlignment="1">
      <alignment horizontal="center"/>
    </xf>
    <xf numFmtId="10" fontId="3" fillId="6" borderId="7" xfId="4" applyNumberFormat="1" applyFont="1" applyFill="1" applyBorder="1" applyAlignment="1">
      <alignment horizontal="center"/>
    </xf>
    <xf numFmtId="10" fontId="3" fillId="6" borderId="9" xfId="4" applyNumberFormat="1" applyFont="1" applyFill="1" applyBorder="1" applyAlignment="1">
      <alignment horizontal="center"/>
    </xf>
    <xf numFmtId="10" fontId="3" fillId="6" borderId="8" xfId="4" applyNumberFormat="1" applyFont="1" applyFill="1" applyBorder="1" applyAlignment="1">
      <alignment horizontal="center"/>
    </xf>
    <xf numFmtId="0" fontId="3" fillId="5" borderId="7" xfId="4" applyFont="1" applyFill="1" applyBorder="1"/>
    <xf numFmtId="15" fontId="3" fillId="2" borderId="24" xfId="4" applyNumberFormat="1" applyFont="1" applyFill="1" applyBorder="1" applyAlignment="1">
      <alignment horizontal="center" vertical="top" wrapText="1"/>
    </xf>
    <xf numFmtId="15" fontId="3" fillId="2" borderId="21" xfId="4" applyNumberFormat="1" applyFont="1" applyFill="1" applyBorder="1" applyAlignment="1">
      <alignment horizontal="center" vertical="top" wrapText="1"/>
    </xf>
    <xf numFmtId="15" fontId="3" fillId="2" borderId="22" xfId="4" applyNumberFormat="1" applyFont="1" applyFill="1" applyBorder="1" applyAlignment="1">
      <alignment horizontal="center" vertical="top" wrapText="1"/>
    </xf>
    <xf numFmtId="15" fontId="3" fillId="2" borderId="20" xfId="4" applyNumberFormat="1" applyFont="1" applyFill="1" applyBorder="1" applyAlignment="1">
      <alignment horizontal="center" vertical="top" wrapText="1"/>
    </xf>
    <xf numFmtId="15" fontId="3" fillId="2" borderId="15" xfId="4" applyNumberFormat="1" applyFont="1" applyFill="1" applyBorder="1" applyAlignment="1">
      <alignment horizontal="center" vertical="top" wrapText="1"/>
    </xf>
    <xf numFmtId="15" fontId="3" fillId="2" borderId="18" xfId="4" applyNumberFormat="1" applyFont="1" applyFill="1" applyBorder="1" applyAlignment="1">
      <alignment horizontal="center" vertical="top" wrapText="1"/>
    </xf>
    <xf numFmtId="15" fontId="3" fillId="2" borderId="17" xfId="4" applyNumberFormat="1" applyFont="1" applyFill="1" applyBorder="1" applyAlignment="1">
      <alignment horizontal="center" vertical="top" wrapText="1"/>
    </xf>
    <xf numFmtId="15" fontId="3" fillId="2" borderId="16" xfId="4" applyNumberFormat="1" applyFont="1" applyFill="1" applyBorder="1" applyAlignment="1">
      <alignment horizontal="center" vertical="top" wrapText="1"/>
    </xf>
    <xf numFmtId="0" fontId="4" fillId="2" borderId="12" xfId="4" applyFont="1" applyFill="1" applyBorder="1" applyAlignment="1">
      <alignment horizontal="center" vertical="top" wrapText="1"/>
    </xf>
    <xf numFmtId="0" fontId="4" fillId="2" borderId="7" xfId="4" applyFont="1" applyFill="1" applyBorder="1" applyAlignment="1">
      <alignment horizontal="center" vertical="top" wrapText="1"/>
    </xf>
    <xf numFmtId="0" fontId="4" fillId="2" borderId="8" xfId="4" applyFont="1" applyFill="1" applyBorder="1" applyAlignment="1">
      <alignment horizontal="center" vertical="top" wrapText="1"/>
    </xf>
    <xf numFmtId="0" fontId="3" fillId="0" borderId="0" xfId="4" applyFont="1" applyBorder="1"/>
    <xf numFmtId="0" fontId="2" fillId="0" borderId="0" xfId="4" applyFont="1" applyBorder="1" applyAlignment="1">
      <alignment horizontal="center" vertical="center"/>
    </xf>
    <xf numFmtId="0" fontId="2" fillId="0" borderId="0" xfId="4" applyFont="1" applyBorder="1"/>
    <xf numFmtId="44" fontId="3" fillId="4" borderId="44" xfId="4" applyNumberFormat="1" applyFont="1" applyFill="1" applyBorder="1"/>
    <xf numFmtId="44" fontId="3" fillId="4" borderId="1" xfId="4" applyNumberFormat="1" applyFont="1" applyFill="1" applyBorder="1"/>
    <xf numFmtId="44" fontId="3" fillId="4" borderId="43" xfId="4" applyNumberFormat="1" applyFont="1" applyFill="1" applyBorder="1"/>
    <xf numFmtId="44" fontId="6" fillId="4" borderId="43" xfId="5" applyFill="1" applyBorder="1" applyAlignment="1">
      <alignment horizontal="center"/>
    </xf>
    <xf numFmtId="42" fontId="0" fillId="4" borderId="24" xfId="5" applyNumberFormat="1" applyFont="1" applyFill="1" applyBorder="1" applyAlignment="1">
      <alignment horizontal="center"/>
    </xf>
    <xf numFmtId="42" fontId="0" fillId="4" borderId="21" xfId="5" applyNumberFormat="1" applyFont="1" applyFill="1" applyBorder="1" applyAlignment="1">
      <alignment horizontal="center"/>
    </xf>
    <xf numFmtId="42" fontId="0" fillId="4" borderId="41" xfId="5" applyNumberFormat="1" applyFont="1" applyFill="1" applyBorder="1" applyAlignment="1">
      <alignment horizontal="center"/>
    </xf>
    <xf numFmtId="42" fontId="0" fillId="4" borderId="22" xfId="5" applyNumberFormat="1" applyFont="1" applyFill="1" applyBorder="1" applyAlignment="1">
      <alignment horizontal="center"/>
    </xf>
    <xf numFmtId="44" fontId="6" fillId="4" borderId="20" xfId="5" applyFill="1" applyBorder="1" applyAlignment="1">
      <alignment horizontal="center"/>
    </xf>
    <xf numFmtId="44" fontId="6" fillId="4" borderId="40" xfId="5" applyFill="1" applyBorder="1" applyAlignment="1">
      <alignment horizontal="center"/>
    </xf>
    <xf numFmtId="44" fontId="6" fillId="4" borderId="17" xfId="5" applyFill="1" applyBorder="1" applyAlignment="1">
      <alignment horizontal="center"/>
    </xf>
    <xf numFmtId="44" fontId="6" fillId="4" borderId="16" xfId="5" applyFill="1" applyBorder="1" applyAlignment="1">
      <alignment horizontal="center"/>
    </xf>
    <xf numFmtId="44" fontId="6" fillId="4" borderId="18" xfId="5" applyFill="1" applyBorder="1" applyAlignment="1">
      <alignment horizontal="center"/>
    </xf>
    <xf numFmtId="10" fontId="3" fillId="4" borderId="20" xfId="4" applyNumberFormat="1" applyFont="1" applyFill="1" applyBorder="1" applyAlignment="1">
      <alignment horizontal="center"/>
    </xf>
    <xf numFmtId="10" fontId="3" fillId="4" borderId="15" xfId="4" applyNumberFormat="1" applyFont="1" applyFill="1" applyBorder="1" applyAlignment="1">
      <alignment horizontal="center"/>
    </xf>
    <xf numFmtId="10" fontId="3" fillId="4" borderId="40" xfId="4" applyNumberFormat="1" applyFont="1" applyFill="1" applyBorder="1" applyAlignment="1">
      <alignment horizontal="center"/>
    </xf>
    <xf numFmtId="10" fontId="3" fillId="4" borderId="17" xfId="4" applyNumberFormat="1" applyFont="1" applyFill="1" applyBorder="1" applyAlignment="1">
      <alignment horizontal="center"/>
    </xf>
    <xf numFmtId="10" fontId="3" fillId="4" borderId="16" xfId="4" applyNumberFormat="1" applyFont="1" applyFill="1" applyBorder="1" applyAlignment="1">
      <alignment horizontal="center"/>
    </xf>
    <xf numFmtId="10" fontId="3" fillId="4" borderId="18" xfId="4" applyNumberFormat="1" applyFont="1" applyFill="1" applyBorder="1" applyAlignment="1">
      <alignment horizontal="center"/>
    </xf>
    <xf numFmtId="0" fontId="3" fillId="2" borderId="12" xfId="4" applyFont="1" applyFill="1" applyBorder="1"/>
    <xf numFmtId="0" fontId="3" fillId="2" borderId="7" xfId="4" applyFont="1" applyFill="1" applyBorder="1"/>
    <xf numFmtId="0" fontId="3" fillId="2" borderId="9" xfId="4" applyFont="1" applyFill="1" applyBorder="1"/>
    <xf numFmtId="0" fontId="3" fillId="2" borderId="8" xfId="4" applyFont="1" applyFill="1" applyBorder="1"/>
    <xf numFmtId="0" fontId="3" fillId="2" borderId="7" xfId="4" applyFont="1" applyFill="1" applyBorder="1" applyAlignment="1">
      <alignment horizontal="center"/>
    </xf>
    <xf numFmtId="44" fontId="6" fillId="0" borderId="0" xfId="5" applyFill="1" applyBorder="1" applyAlignment="1">
      <alignment horizontal="center"/>
    </xf>
    <xf numFmtId="0" fontId="4" fillId="0" borderId="0" xfId="4" applyFont="1" applyFill="1" applyBorder="1" applyAlignment="1">
      <alignment horizontal="center"/>
    </xf>
    <xf numFmtId="44" fontId="6" fillId="4" borderId="35" xfId="5" applyFill="1" applyBorder="1" applyAlignment="1">
      <alignment horizontal="center"/>
    </xf>
    <xf numFmtId="44" fontId="6" fillId="4" borderId="32" xfId="5" applyFill="1" applyBorder="1" applyAlignment="1">
      <alignment horizontal="center"/>
    </xf>
    <xf numFmtId="44" fontId="6" fillId="4" borderId="34" xfId="5" applyFill="1" applyBorder="1" applyAlignment="1">
      <alignment horizontal="center"/>
    </xf>
    <xf numFmtId="44" fontId="6" fillId="4" borderId="33" xfId="5" applyFill="1" applyBorder="1" applyAlignment="1">
      <alignment horizontal="center"/>
    </xf>
    <xf numFmtId="44" fontId="6" fillId="7" borderId="15" xfId="5" applyFill="1" applyBorder="1"/>
    <xf numFmtId="0" fontId="3" fillId="5" borderId="18" xfId="4" applyFont="1" applyFill="1" applyBorder="1" applyAlignment="1">
      <alignment horizontal="center"/>
    </xf>
    <xf numFmtId="0" fontId="3" fillId="2" borderId="15" xfId="4" applyFont="1" applyFill="1" applyBorder="1" applyAlignment="1"/>
    <xf numFmtId="44" fontId="3" fillId="4" borderId="12" xfId="4" applyNumberFormat="1" applyFont="1" applyFill="1" applyBorder="1"/>
    <xf numFmtId="44" fontId="3" fillId="4" borderId="8" xfId="4" applyNumberFormat="1" applyFont="1" applyFill="1" applyBorder="1"/>
    <xf numFmtId="44" fontId="3" fillId="4" borderId="7" xfId="4" applyNumberFormat="1" applyFont="1" applyFill="1" applyBorder="1"/>
    <xf numFmtId="10" fontId="3" fillId="6" borderId="54" xfId="4" applyNumberFormat="1" applyFont="1" applyFill="1" applyBorder="1" applyAlignment="1">
      <alignment horizontal="center"/>
    </xf>
    <xf numFmtId="10" fontId="3" fillId="6" borderId="36" xfId="4" applyNumberFormat="1" applyFont="1" applyFill="1" applyBorder="1" applyAlignment="1">
      <alignment horizontal="center"/>
    </xf>
    <xf numFmtId="10" fontId="3" fillId="6" borderId="55" xfId="4" applyNumberFormat="1" applyFont="1" applyFill="1" applyBorder="1" applyAlignment="1">
      <alignment horizontal="center"/>
    </xf>
    <xf numFmtId="10" fontId="3" fillId="6" borderId="56" xfId="4" applyNumberFormat="1" applyFont="1" applyFill="1" applyBorder="1" applyAlignment="1">
      <alignment horizontal="center"/>
    </xf>
    <xf numFmtId="0" fontId="3" fillId="5" borderId="36" xfId="4" applyFont="1" applyFill="1" applyBorder="1" applyAlignment="1">
      <alignment horizontal="center"/>
    </xf>
    <xf numFmtId="15" fontId="3" fillId="2" borderId="35" xfId="4" applyNumberFormat="1" applyFont="1" applyFill="1" applyBorder="1" applyAlignment="1">
      <alignment horizontal="center" vertical="top" wrapText="1"/>
    </xf>
    <xf numFmtId="15" fontId="3" fillId="2" borderId="32" xfId="4" applyNumberFormat="1" applyFont="1" applyFill="1" applyBorder="1" applyAlignment="1">
      <alignment horizontal="center" vertical="top" wrapText="1"/>
    </xf>
    <xf numFmtId="15" fontId="3" fillId="2" borderId="33" xfId="4" applyNumberFormat="1" applyFont="1" applyFill="1" applyBorder="1" applyAlignment="1">
      <alignment horizontal="center" vertical="top" wrapText="1"/>
    </xf>
    <xf numFmtId="0" fontId="4" fillId="2" borderId="9" xfId="4" applyFont="1" applyFill="1" applyBorder="1" applyAlignment="1">
      <alignment horizontal="center" vertical="top" wrapText="1"/>
    </xf>
    <xf numFmtId="0" fontId="4" fillId="0" borderId="26" xfId="4" applyFont="1" applyBorder="1" applyAlignment="1">
      <alignment horizontal="left" vertical="top" wrapText="1"/>
    </xf>
    <xf numFmtId="10" fontId="6" fillId="6" borderId="20" xfId="4" applyNumberFormat="1" applyFill="1" applyBorder="1" applyAlignment="1" applyProtection="1">
      <alignment horizontal="center" vertical="top"/>
      <protection locked="0"/>
    </xf>
    <xf numFmtId="10" fontId="6" fillId="6" borderId="15" xfId="4" applyNumberFormat="1" applyFill="1" applyBorder="1" applyAlignment="1" applyProtection="1">
      <alignment horizontal="center" vertical="top"/>
      <protection locked="0"/>
    </xf>
    <xf numFmtId="10" fontId="6" fillId="6" borderId="18" xfId="4" applyNumberFormat="1" applyFill="1" applyBorder="1" applyAlignment="1" applyProtection="1">
      <alignment horizontal="center" vertical="top"/>
      <protection locked="0"/>
    </xf>
    <xf numFmtId="10" fontId="6" fillId="6" borderId="16" xfId="4" applyNumberFormat="1" applyFill="1" applyBorder="1" applyAlignment="1" applyProtection="1">
      <alignment horizontal="center" vertical="top"/>
      <protection locked="0"/>
    </xf>
    <xf numFmtId="10" fontId="3" fillId="0" borderId="0" xfId="4" applyNumberFormat="1" applyFont="1"/>
    <xf numFmtId="0" fontId="3" fillId="0" borderId="0" xfId="4" applyFont="1" applyFill="1"/>
    <xf numFmtId="15" fontId="3" fillId="2" borderId="34" xfId="4" applyNumberFormat="1" applyFont="1" applyFill="1" applyBorder="1" applyAlignment="1">
      <alignment horizontal="center" vertical="top" wrapText="1"/>
    </xf>
    <xf numFmtId="0" fontId="6" fillId="7" borderId="15" xfId="4" applyFont="1" applyFill="1" applyBorder="1"/>
    <xf numFmtId="0" fontId="6" fillId="9" borderId="36" xfId="4" applyFill="1" applyBorder="1" applyAlignment="1">
      <alignment horizontal="center" vertical="top" wrapText="1"/>
    </xf>
    <xf numFmtId="0" fontId="2" fillId="0" borderId="0" xfId="4" applyFont="1" applyAlignment="1">
      <alignment vertical="center"/>
    </xf>
    <xf numFmtId="44" fontId="6" fillId="0" borderId="0" xfId="5" applyFill="1" applyBorder="1" applyProtection="1"/>
    <xf numFmtId="44" fontId="4" fillId="0" borderId="0" xfId="5" applyFont="1" applyFill="1" applyBorder="1" applyAlignment="1" applyProtection="1">
      <alignment horizontal="right"/>
      <protection locked="0"/>
    </xf>
    <xf numFmtId="0" fontId="6" fillId="0" borderId="0" xfId="4" applyFont="1" applyAlignment="1"/>
    <xf numFmtId="10" fontId="3" fillId="7" borderId="20" xfId="4" applyNumberFormat="1" applyFont="1" applyFill="1" applyBorder="1" applyAlignment="1">
      <alignment horizontal="center"/>
    </xf>
    <xf numFmtId="10" fontId="3" fillId="7" borderId="15" xfId="4" applyNumberFormat="1" applyFont="1" applyFill="1" applyBorder="1" applyAlignment="1">
      <alignment horizontal="center"/>
    </xf>
    <xf numFmtId="10" fontId="3" fillId="7" borderId="40" xfId="4" applyNumberFormat="1" applyFont="1" applyFill="1" applyBorder="1" applyAlignment="1">
      <alignment horizontal="center"/>
    </xf>
    <xf numFmtId="10" fontId="3" fillId="7" borderId="17" xfId="4" applyNumberFormat="1" applyFont="1" applyFill="1" applyBorder="1" applyAlignment="1">
      <alignment horizontal="center"/>
    </xf>
    <xf numFmtId="10" fontId="3" fillId="7" borderId="16" xfId="4" applyNumberFormat="1" applyFont="1" applyFill="1" applyBorder="1" applyAlignment="1">
      <alignment horizontal="center"/>
    </xf>
    <xf numFmtId="10" fontId="3" fillId="7" borderId="18" xfId="4" applyNumberFormat="1" applyFont="1" applyFill="1" applyBorder="1" applyAlignment="1">
      <alignment horizontal="center"/>
    </xf>
    <xf numFmtId="44" fontId="6" fillId="4" borderId="12" xfId="5" applyFill="1" applyBorder="1" applyProtection="1"/>
    <xf numFmtId="0" fontId="6" fillId="0" borderId="0" xfId="7"/>
    <xf numFmtId="0" fontId="3" fillId="0" borderId="0" xfId="7" applyFont="1"/>
    <xf numFmtId="0" fontId="3" fillId="0" borderId="0" xfId="4" applyFont="1" applyFill="1" applyBorder="1" applyAlignment="1">
      <alignment vertical="top"/>
    </xf>
    <xf numFmtId="44" fontId="6" fillId="4" borderId="3" xfId="5" applyFill="1" applyBorder="1"/>
    <xf numFmtId="44" fontId="6" fillId="4" borderId="25" xfId="5" applyFill="1" applyBorder="1"/>
    <xf numFmtId="44" fontId="6" fillId="4" borderId="2" xfId="5" applyFill="1" applyBorder="1"/>
    <xf numFmtId="44" fontId="6" fillId="4" borderId="50" xfId="5" applyFill="1" applyBorder="1"/>
    <xf numFmtId="166" fontId="6" fillId="6" borderId="35" xfId="5" applyNumberFormat="1" applyFill="1" applyBorder="1" applyAlignment="1">
      <alignment horizontal="center"/>
    </xf>
    <xf numFmtId="166" fontId="6" fillId="6" borderId="32" xfId="5" applyNumberFormat="1" applyFill="1" applyBorder="1" applyAlignment="1">
      <alignment horizontal="center"/>
    </xf>
    <xf numFmtId="166" fontId="6" fillId="6" borderId="34" xfId="5" applyNumberFormat="1" applyFill="1" applyBorder="1" applyAlignment="1">
      <alignment horizontal="center"/>
    </xf>
    <xf numFmtId="166" fontId="6" fillId="6" borderId="33" xfId="5" applyNumberFormat="1" applyFill="1" applyBorder="1" applyAlignment="1">
      <alignment horizontal="center"/>
    </xf>
    <xf numFmtId="1" fontId="6" fillId="6" borderId="32" xfId="5" applyNumberFormat="1" applyFill="1" applyBorder="1" applyAlignment="1">
      <alignment horizontal="center"/>
    </xf>
    <xf numFmtId="0" fontId="3" fillId="10" borderId="19" xfId="4" applyFont="1" applyFill="1" applyBorder="1"/>
    <xf numFmtId="166" fontId="6" fillId="6" borderId="20" xfId="5" applyNumberFormat="1" applyFill="1" applyBorder="1" applyAlignment="1">
      <alignment horizontal="center"/>
    </xf>
    <xf numFmtId="166" fontId="6" fillId="6" borderId="15" xfId="5" applyNumberFormat="1" applyFill="1" applyBorder="1" applyAlignment="1">
      <alignment horizontal="center"/>
    </xf>
    <xf numFmtId="166" fontId="6" fillId="6" borderId="18" xfId="5" applyNumberFormat="1" applyFill="1" applyBorder="1" applyAlignment="1">
      <alignment horizontal="center"/>
    </xf>
    <xf numFmtId="166" fontId="6" fillId="6" borderId="16" xfId="5" applyNumberFormat="1" applyFill="1" applyBorder="1" applyAlignment="1">
      <alignment horizontal="center"/>
    </xf>
    <xf numFmtId="1" fontId="6" fillId="6" borderId="15" xfId="5" applyNumberFormat="1" applyFill="1" applyBorder="1" applyAlignment="1">
      <alignment horizontal="center"/>
    </xf>
    <xf numFmtId="0" fontId="3" fillId="7" borderId="47" xfId="8" applyFont="1" applyFill="1" applyBorder="1"/>
    <xf numFmtId="0" fontId="3" fillId="7" borderId="15" xfId="8" applyFont="1" applyFill="1" applyBorder="1"/>
    <xf numFmtId="166" fontId="6" fillId="6" borderId="46" xfId="5" applyNumberFormat="1" applyFill="1" applyBorder="1" applyAlignment="1">
      <alignment horizontal="center"/>
    </xf>
    <xf numFmtId="166" fontId="6" fillId="6" borderId="47" xfId="5" applyNumberFormat="1" applyFill="1" applyBorder="1" applyAlignment="1">
      <alignment horizontal="center"/>
    </xf>
    <xf numFmtId="166" fontId="6" fillId="6" borderId="48" xfId="5" applyNumberFormat="1" applyFill="1" applyBorder="1" applyAlignment="1">
      <alignment horizontal="center"/>
    </xf>
    <xf numFmtId="166" fontId="6" fillId="6" borderId="49" xfId="5" applyNumberFormat="1" applyFill="1" applyBorder="1" applyAlignment="1">
      <alignment horizontal="center"/>
    </xf>
    <xf numFmtId="1" fontId="6" fillId="6" borderId="47" xfId="5" applyNumberFormat="1" applyFill="1" applyBorder="1" applyAlignment="1">
      <alignment horizontal="center"/>
    </xf>
    <xf numFmtId="15" fontId="3" fillId="2" borderId="12" xfId="4" applyNumberFormat="1" applyFont="1" applyFill="1" applyBorder="1" applyAlignment="1">
      <alignment horizontal="center" vertical="top" wrapText="1"/>
    </xf>
    <xf numFmtId="15" fontId="3" fillId="2" borderId="7" xfId="4" applyNumberFormat="1" applyFont="1" applyFill="1" applyBorder="1" applyAlignment="1">
      <alignment horizontal="center" vertical="top" wrapText="1"/>
    </xf>
    <xf numFmtId="15" fontId="3" fillId="2" borderId="9" xfId="4" applyNumberFormat="1" applyFont="1" applyFill="1" applyBorder="1" applyAlignment="1">
      <alignment horizontal="center" vertical="top" wrapText="1"/>
    </xf>
    <xf numFmtId="15" fontId="3" fillId="2" borderId="11" xfId="4" applyNumberFormat="1" applyFont="1" applyFill="1" applyBorder="1" applyAlignment="1">
      <alignment horizontal="center" vertical="top" wrapText="1"/>
    </xf>
    <xf numFmtId="15" fontId="3" fillId="2" borderId="8" xfId="4" applyNumberFormat="1" applyFont="1" applyFill="1" applyBorder="1" applyAlignment="1">
      <alignment horizontal="center" vertical="top" wrapText="1"/>
    </xf>
    <xf numFmtId="0" fontId="4" fillId="2" borderId="44" xfId="4" applyFont="1" applyFill="1" applyBorder="1" applyAlignment="1">
      <alignment horizontal="center" vertical="top" wrapText="1"/>
    </xf>
    <xf numFmtId="0" fontId="4" fillId="2" borderId="25" xfId="4" applyFont="1" applyFill="1" applyBorder="1" applyAlignment="1">
      <alignment horizontal="center" vertical="top" wrapText="1"/>
    </xf>
    <xf numFmtId="0" fontId="4" fillId="2" borderId="43" xfId="4" applyFont="1" applyFill="1" applyBorder="1" applyAlignment="1">
      <alignment horizontal="center" vertical="top" wrapText="1"/>
    </xf>
    <xf numFmtId="0" fontId="4" fillId="2" borderId="42" xfId="4" applyFont="1" applyFill="1" applyBorder="1" applyAlignment="1">
      <alignment horizontal="center" vertical="top" wrapText="1"/>
    </xf>
    <xf numFmtId="44" fontId="6" fillId="4" borderId="35" xfId="5" applyFill="1" applyBorder="1"/>
    <xf numFmtId="44" fontId="6" fillId="4" borderId="32" xfId="5" applyFill="1" applyBorder="1"/>
    <xf numFmtId="44" fontId="6" fillId="4" borderId="34" xfId="5" applyFill="1" applyBorder="1"/>
    <xf numFmtId="44" fontId="6" fillId="4" borderId="33" xfId="5" applyFill="1" applyBorder="1"/>
    <xf numFmtId="44" fontId="6" fillId="6" borderId="32" xfId="5" applyFill="1" applyBorder="1" applyAlignment="1">
      <alignment horizontal="center"/>
    </xf>
    <xf numFmtId="0" fontId="3" fillId="7" borderId="47" xfId="9" applyFont="1" applyFill="1" applyBorder="1"/>
    <xf numFmtId="0" fontId="3" fillId="7" borderId="15" xfId="9" applyFont="1" applyFill="1" applyBorder="1"/>
    <xf numFmtId="15" fontId="3" fillId="2" borderId="41" xfId="4" applyNumberFormat="1" applyFont="1" applyFill="1" applyBorder="1" applyAlignment="1">
      <alignment horizontal="center" vertical="top" wrapText="1"/>
    </xf>
    <xf numFmtId="15" fontId="3" fillId="2" borderId="48" xfId="4" applyNumberFormat="1" applyFont="1" applyFill="1" applyBorder="1" applyAlignment="1">
      <alignment horizontal="center" vertical="top" wrapText="1"/>
    </xf>
    <xf numFmtId="15" fontId="3" fillId="2" borderId="61" xfId="4" applyNumberFormat="1" applyFont="1" applyFill="1" applyBorder="1" applyAlignment="1">
      <alignment horizontal="center" vertical="top" wrapText="1"/>
    </xf>
    <xf numFmtId="15" fontId="3" fillId="2" borderId="49" xfId="4" applyNumberFormat="1" applyFont="1" applyFill="1" applyBorder="1" applyAlignment="1">
      <alignment horizontal="center" vertical="top" wrapText="1"/>
    </xf>
    <xf numFmtId="15" fontId="3" fillId="2" borderId="47" xfId="4" applyNumberFormat="1" applyFont="1" applyFill="1" applyBorder="1" applyAlignment="1">
      <alignment horizontal="center" vertical="top" wrapText="1"/>
    </xf>
    <xf numFmtId="0" fontId="6" fillId="0" borderId="0" xfId="10"/>
    <xf numFmtId="0" fontId="3" fillId="0" borderId="0" xfId="10" applyFont="1"/>
    <xf numFmtId="0" fontId="3" fillId="7" borderId="47" xfId="11" applyFont="1" applyFill="1" applyBorder="1"/>
    <xf numFmtId="0" fontId="16" fillId="7" borderId="47" xfId="11" applyFont="1" applyFill="1" applyBorder="1"/>
    <xf numFmtId="0" fontId="3" fillId="7" borderId="15" xfId="12" applyFont="1" applyFill="1" applyBorder="1"/>
    <xf numFmtId="0" fontId="3" fillId="7" borderId="47" xfId="12" applyFont="1" applyFill="1" applyBorder="1"/>
    <xf numFmtId="0" fontId="3" fillId="7" borderId="47" xfId="13" applyFont="1" applyFill="1" applyBorder="1"/>
    <xf numFmtId="0" fontId="16" fillId="7" borderId="47" xfId="13" applyFont="1" applyFill="1" applyBorder="1"/>
    <xf numFmtId="0" fontId="6" fillId="0" borderId="0" xfId="14"/>
    <xf numFmtId="0" fontId="3" fillId="0" borderId="0" xfId="14" applyFont="1"/>
    <xf numFmtId="0" fontId="6" fillId="0" borderId="0" xfId="15"/>
    <xf numFmtId="0" fontId="3" fillId="0" borderId="0" xfId="15" applyFont="1"/>
    <xf numFmtId="0" fontId="3" fillId="7" borderId="47" xfId="16" applyFont="1" applyFill="1" applyBorder="1"/>
    <xf numFmtId="0" fontId="3" fillId="0" borderId="0" xfId="4" applyFont="1" applyAlignment="1">
      <alignment wrapText="1"/>
    </xf>
    <xf numFmtId="0" fontId="6" fillId="0" borderId="0" xfId="17"/>
    <xf numFmtId="0" fontId="3" fillId="0" borderId="0" xfId="17" applyFont="1"/>
    <xf numFmtId="0" fontId="13" fillId="0" borderId="28" xfId="4" applyFont="1" applyFill="1" applyBorder="1"/>
    <xf numFmtId="0" fontId="3" fillId="2" borderId="28" xfId="4" applyFont="1" applyFill="1" applyBorder="1" applyAlignment="1">
      <alignment horizontal="center"/>
    </xf>
    <xf numFmtId="0" fontId="13" fillId="0" borderId="23" xfId="4" applyFont="1" applyFill="1" applyBorder="1"/>
    <xf numFmtId="0" fontId="3" fillId="2" borderId="23" xfId="4" applyFont="1" applyFill="1" applyBorder="1" applyAlignment="1">
      <alignment horizontal="center"/>
    </xf>
    <xf numFmtId="0" fontId="13" fillId="0" borderId="19" xfId="4" applyFont="1" applyFill="1" applyBorder="1"/>
    <xf numFmtId="0" fontId="3" fillId="2" borderId="19" xfId="4" applyFont="1" applyFill="1" applyBorder="1" applyAlignment="1">
      <alignment horizontal="center"/>
    </xf>
    <xf numFmtId="0" fontId="3" fillId="2" borderId="19" xfId="4" applyFont="1" applyFill="1" applyBorder="1" applyAlignment="1">
      <alignment horizontal="center" vertical="top" wrapText="1"/>
    </xf>
    <xf numFmtId="0" fontId="13" fillId="0" borderId="10" xfId="4" applyFont="1" applyFill="1" applyBorder="1"/>
    <xf numFmtId="10" fontId="3" fillId="7" borderId="6" xfId="18" applyNumberFormat="1" applyFont="1" applyFill="1" applyBorder="1" applyAlignment="1">
      <alignment horizontal="center" vertical="center" wrapText="1"/>
    </xf>
    <xf numFmtId="10" fontId="3" fillId="7" borderId="36" xfId="18" applyNumberFormat="1" applyFont="1" applyFill="1" applyBorder="1" applyAlignment="1">
      <alignment horizontal="center" vertical="center" wrapText="1"/>
    </xf>
    <xf numFmtId="10" fontId="3" fillId="7" borderId="5" xfId="18" applyNumberFormat="1" applyFont="1" applyFill="1" applyBorder="1" applyAlignment="1">
      <alignment horizontal="center" vertical="center" wrapText="1"/>
    </xf>
    <xf numFmtId="10" fontId="3" fillId="7" borderId="62" xfId="18" applyNumberFormat="1" applyFont="1" applyFill="1" applyBorder="1" applyAlignment="1">
      <alignment horizontal="center" vertical="center" wrapText="1"/>
    </xf>
    <xf numFmtId="15" fontId="3" fillId="11" borderId="25" xfId="4" applyNumberFormat="1" applyFont="1" applyFill="1" applyBorder="1" applyAlignment="1">
      <alignment horizontal="center" vertical="center" wrapText="1"/>
    </xf>
    <xf numFmtId="0" fontId="3" fillId="2" borderId="19" xfId="4" applyFont="1" applyFill="1" applyBorder="1"/>
    <xf numFmtId="0" fontId="3" fillId="2" borderId="10" xfId="4" applyFont="1" applyFill="1" applyBorder="1"/>
    <xf numFmtId="0" fontId="3" fillId="0" borderId="0" xfId="4" applyFont="1" applyFill="1" applyAlignment="1">
      <alignment wrapText="1"/>
    </xf>
    <xf numFmtId="44" fontId="0" fillId="0" borderId="27" xfId="5" applyFont="1" applyFill="1" applyBorder="1"/>
    <xf numFmtId="44" fontId="0" fillId="0" borderId="0" xfId="5" applyFont="1" applyFill="1" applyBorder="1" applyAlignment="1">
      <alignment wrapText="1"/>
    </xf>
    <xf numFmtId="44" fontId="0" fillId="0" borderId="0" xfId="5" applyFont="1" applyFill="1" applyBorder="1"/>
    <xf numFmtId="0" fontId="13" fillId="0" borderId="0" xfId="4" applyFont="1" applyFill="1" applyBorder="1"/>
    <xf numFmtId="0" fontId="3" fillId="0" borderId="0" xfId="4" applyFont="1" applyFill="1" applyBorder="1" applyAlignment="1">
      <alignment horizontal="center"/>
    </xf>
    <xf numFmtId="0" fontId="3" fillId="0" borderId="0" xfId="4" applyFont="1" applyFill="1" applyBorder="1" applyAlignment="1">
      <alignment wrapText="1"/>
    </xf>
    <xf numFmtId="0" fontId="3" fillId="0" borderId="0" xfId="4" applyFont="1" applyFill="1" applyBorder="1"/>
    <xf numFmtId="0" fontId="13" fillId="0" borderId="19" xfId="4" applyFont="1" applyFill="1" applyBorder="1" applyAlignment="1">
      <alignment horizontal="left"/>
    </xf>
    <xf numFmtId="0" fontId="3" fillId="0" borderId="0" xfId="4" applyFont="1" applyAlignment="1">
      <alignment vertical="center"/>
    </xf>
    <xf numFmtId="0" fontId="7" fillId="0" borderId="0" xfId="4" applyFont="1"/>
    <xf numFmtId="0" fontId="4" fillId="0" borderId="0" xfId="4" applyFont="1" applyBorder="1" applyAlignment="1">
      <alignment horizontal="center" wrapText="1"/>
    </xf>
    <xf numFmtId="0" fontId="4" fillId="0" borderId="0" xfId="4" applyFont="1" applyBorder="1" applyAlignment="1">
      <alignment horizontal="center"/>
    </xf>
    <xf numFmtId="0" fontId="4" fillId="0" borderId="0" xfId="4" applyFont="1" applyBorder="1" applyAlignment="1">
      <alignment horizontal="left"/>
    </xf>
    <xf numFmtId="0" fontId="5" fillId="0" borderId="0" xfId="4" applyFont="1" applyBorder="1" applyAlignment="1">
      <alignment horizontal="left"/>
    </xf>
    <xf numFmtId="0" fontId="3" fillId="0" borderId="0" xfId="4" applyFont="1" applyBorder="1" applyAlignment="1">
      <alignment wrapText="1"/>
    </xf>
    <xf numFmtId="0" fontId="6" fillId="0" borderId="0" xfId="19"/>
    <xf numFmtId="0" fontId="6" fillId="0" borderId="0" xfId="19" applyFont="1"/>
    <xf numFmtId="10" fontId="6" fillId="0" borderId="0" xfId="4" applyNumberFormat="1"/>
    <xf numFmtId="0" fontId="5" fillId="0" borderId="0" xfId="4" applyFont="1" applyFill="1" applyBorder="1" applyAlignment="1">
      <alignment wrapText="1"/>
    </xf>
    <xf numFmtId="0" fontId="5" fillId="0" borderId="0" xfId="4" applyFont="1" applyFill="1" applyBorder="1" applyAlignment="1"/>
    <xf numFmtId="0" fontId="6" fillId="0" borderId="0" xfId="4" applyFont="1"/>
    <xf numFmtId="0" fontId="6" fillId="0" borderId="0" xfId="4" applyFill="1" applyBorder="1"/>
    <xf numFmtId="44" fontId="0" fillId="0" borderId="0" xfId="5" applyFont="1" applyFill="1"/>
    <xf numFmtId="0" fontId="6" fillId="0" borderId="0" xfId="4" applyFill="1" applyAlignment="1">
      <alignment horizontal="center"/>
    </xf>
    <xf numFmtId="0" fontId="6" fillId="0" borderId="0" xfId="4" applyFill="1" applyAlignment="1">
      <alignment wrapText="1"/>
    </xf>
    <xf numFmtId="0" fontId="7" fillId="0" borderId="0" xfId="4" applyFont="1" applyAlignment="1"/>
    <xf numFmtId="0" fontId="6" fillId="0" borderId="0" xfId="4" applyFill="1" applyBorder="1" applyAlignment="1">
      <alignment horizontal="center" vertical="center" wrapText="1"/>
    </xf>
    <xf numFmtId="0" fontId="6" fillId="0" borderId="0" xfId="4" applyFill="1" applyAlignment="1">
      <alignment horizontal="center" vertical="center" wrapText="1"/>
    </xf>
    <xf numFmtId="0" fontId="4" fillId="0" borderId="0" xfId="4" applyFont="1" applyFill="1" applyBorder="1" applyAlignment="1">
      <alignment horizontal="center" vertical="center" wrapText="1"/>
    </xf>
    <xf numFmtId="0" fontId="6" fillId="0" borderId="47" xfId="4" applyFill="1" applyBorder="1" applyAlignment="1">
      <alignment horizontal="left" vertical="center" wrapText="1"/>
    </xf>
    <xf numFmtId="0" fontId="6" fillId="0" borderId="49" xfId="4" applyFill="1" applyBorder="1" applyAlignment="1">
      <alignment horizontal="left" vertical="center" wrapText="1"/>
    </xf>
    <xf numFmtId="44" fontId="0" fillId="0" borderId="49" xfId="5" applyFont="1" applyFill="1" applyBorder="1" applyAlignment="1">
      <alignment horizontal="left" vertical="center" wrapText="1"/>
    </xf>
    <xf numFmtId="0" fontId="6" fillId="0" borderId="49" xfId="4" applyFill="1" applyBorder="1" applyAlignment="1">
      <alignment horizontal="center" vertical="center" wrapText="1"/>
    </xf>
    <xf numFmtId="0" fontId="6" fillId="0" borderId="46" xfId="4" applyFill="1" applyBorder="1" applyAlignment="1">
      <alignment horizontal="left" vertical="center" wrapText="1"/>
    </xf>
    <xf numFmtId="0" fontId="17" fillId="0" borderId="15" xfId="4" applyFont="1" applyFill="1" applyBorder="1" applyAlignment="1">
      <alignment vertical="center" wrapText="1"/>
    </xf>
    <xf numFmtId="0" fontId="17" fillId="0" borderId="16" xfId="4" applyFont="1" applyFill="1" applyBorder="1" applyAlignment="1">
      <alignment vertical="center" wrapText="1"/>
    </xf>
    <xf numFmtId="0" fontId="17" fillId="0" borderId="20" xfId="4" applyFont="1" applyFill="1" applyBorder="1" applyAlignment="1">
      <alignment vertical="center" wrapText="1"/>
    </xf>
    <xf numFmtId="0" fontId="17" fillId="0" borderId="14" xfId="4" applyFont="1" applyFill="1" applyBorder="1" applyAlignment="1">
      <alignment vertical="center" wrapText="1"/>
    </xf>
    <xf numFmtId="0" fontId="6" fillId="0" borderId="15" xfId="4" applyFill="1" applyBorder="1"/>
    <xf numFmtId="0" fontId="6" fillId="0" borderId="16" xfId="4" applyFill="1" applyBorder="1"/>
    <xf numFmtId="44" fontId="0" fillId="0" borderId="16" xfId="5" applyFont="1" applyFill="1" applyBorder="1"/>
    <xf numFmtId="17" fontId="6" fillId="0" borderId="16" xfId="4" applyNumberFormat="1" applyFill="1" applyBorder="1" applyAlignment="1">
      <alignment horizontal="center"/>
    </xf>
    <xf numFmtId="0" fontId="6" fillId="0" borderId="20" xfId="4" applyFill="1" applyBorder="1" applyAlignment="1">
      <alignment wrapText="1"/>
    </xf>
    <xf numFmtId="0" fontId="4" fillId="9" borderId="36" xfId="4" applyFont="1" applyFill="1" applyBorder="1"/>
    <xf numFmtId="44" fontId="4" fillId="0" borderId="14" xfId="4" applyNumberFormat="1" applyFont="1" applyFill="1" applyBorder="1" applyAlignment="1">
      <alignment horizontal="left" vertical="center" wrapText="1"/>
    </xf>
    <xf numFmtId="0" fontId="4" fillId="9" borderId="64" xfId="4" applyFont="1" applyFill="1" applyBorder="1"/>
    <xf numFmtId="0" fontId="4" fillId="9" borderId="65" xfId="4" applyFont="1" applyFill="1" applyBorder="1"/>
    <xf numFmtId="0" fontId="4" fillId="9" borderId="7" xfId="4" applyFont="1" applyFill="1" applyBorder="1" applyAlignment="1">
      <alignment horizontal="center" wrapText="1"/>
    </xf>
    <xf numFmtId="44" fontId="4" fillId="0" borderId="12" xfId="5" applyFont="1" applyFill="1" applyBorder="1" applyAlignment="1">
      <alignment horizontal="left" wrapText="1"/>
    </xf>
    <xf numFmtId="0" fontId="6" fillId="0" borderId="16" xfId="4" applyFill="1" applyBorder="1" applyAlignment="1">
      <alignment horizontal="center"/>
    </xf>
    <xf numFmtId="0" fontId="4" fillId="9" borderId="32" xfId="4" applyFont="1" applyFill="1" applyBorder="1"/>
    <xf numFmtId="44" fontId="4" fillId="0" borderId="35" xfId="5" applyFont="1" applyFill="1" applyBorder="1"/>
    <xf numFmtId="0" fontId="17" fillId="0" borderId="0" xfId="4" applyFont="1" applyFill="1" applyAlignment="1">
      <alignment vertical="center" wrapText="1"/>
    </xf>
    <xf numFmtId="0" fontId="6" fillId="0" borderId="15" xfId="4" applyFont="1" applyFill="1" applyBorder="1" applyAlignment="1">
      <alignment vertical="top"/>
    </xf>
    <xf numFmtId="0" fontId="6" fillId="0" borderId="16" xfId="4" applyFont="1" applyFill="1" applyBorder="1" applyAlignment="1">
      <alignment vertical="top"/>
    </xf>
    <xf numFmtId="44" fontId="6" fillId="0" borderId="16" xfId="5" applyFont="1" applyFill="1" applyBorder="1" applyAlignment="1">
      <alignment vertical="top"/>
    </xf>
    <xf numFmtId="17" fontId="6" fillId="0" borderId="16" xfId="4" applyNumberFormat="1" applyFont="1" applyFill="1" applyBorder="1" applyAlignment="1">
      <alignment horizontal="center" vertical="top"/>
    </xf>
    <xf numFmtId="0" fontId="6" fillId="0" borderId="20" xfId="4" applyFont="1" applyFill="1" applyBorder="1" applyAlignment="1">
      <alignment vertical="top" wrapText="1"/>
    </xf>
    <xf numFmtId="0" fontId="4" fillId="0" borderId="0" xfId="4" applyFont="1" applyFill="1" applyBorder="1"/>
    <xf numFmtId="44" fontId="6" fillId="0" borderId="0" xfId="4" applyNumberFormat="1" applyFill="1" applyBorder="1"/>
    <xf numFmtId="0" fontId="6" fillId="0" borderId="32" xfId="4" applyFill="1" applyBorder="1"/>
    <xf numFmtId="0" fontId="6" fillId="0" borderId="33" xfId="4" applyFill="1" applyBorder="1"/>
    <xf numFmtId="44" fontId="0" fillId="0" borderId="33" xfId="5" applyFont="1" applyFill="1" applyBorder="1"/>
    <xf numFmtId="17" fontId="6" fillId="0" borderId="33" xfId="4" applyNumberFormat="1" applyFill="1" applyBorder="1" applyAlignment="1">
      <alignment horizontal="center"/>
    </xf>
    <xf numFmtId="0" fontId="6" fillId="0" borderId="35" xfId="4" applyFill="1" applyBorder="1" applyAlignment="1">
      <alignment wrapText="1"/>
    </xf>
    <xf numFmtId="0" fontId="4" fillId="9" borderId="42" xfId="4" applyFont="1" applyFill="1" applyBorder="1" applyAlignment="1">
      <alignment horizontal="center" vertical="top" wrapText="1"/>
    </xf>
    <xf numFmtId="15" fontId="4" fillId="9" borderId="42" xfId="4" applyNumberFormat="1" applyFont="1" applyFill="1" applyBorder="1" applyAlignment="1">
      <alignment horizontal="center" vertical="top" wrapText="1"/>
    </xf>
    <xf numFmtId="44" fontId="4" fillId="9" borderId="42" xfId="5" applyFont="1" applyFill="1" applyBorder="1" applyAlignment="1">
      <alignment horizontal="center" vertical="top" wrapText="1"/>
    </xf>
    <xf numFmtId="0" fontId="4" fillId="9" borderId="44" xfId="4" applyFont="1" applyFill="1" applyBorder="1" applyAlignment="1">
      <alignment horizontal="center" vertical="top" wrapText="1"/>
    </xf>
    <xf numFmtId="0" fontId="6" fillId="0" borderId="49" xfId="4" applyFont="1" applyFill="1" applyBorder="1" applyAlignment="1">
      <alignment horizontal="center"/>
    </xf>
    <xf numFmtId="15" fontId="6" fillId="0" borderId="49" xfId="4" applyNumberFormat="1" applyFont="1" applyFill="1" applyBorder="1" applyAlignment="1">
      <alignment horizontal="center"/>
    </xf>
    <xf numFmtId="44" fontId="0" fillId="0" borderId="49" xfId="5" applyFont="1" applyFill="1" applyBorder="1"/>
    <xf numFmtId="44" fontId="0" fillId="0" borderId="49" xfId="5" quotePrefix="1" applyFont="1" applyFill="1" applyBorder="1" applyAlignment="1">
      <alignment horizontal="center"/>
    </xf>
    <xf numFmtId="44" fontId="0" fillId="0" borderId="46" xfId="5" quotePrefix="1" applyFont="1" applyFill="1" applyBorder="1" applyAlignment="1">
      <alignment horizontal="center"/>
    </xf>
    <xf numFmtId="0" fontId="6" fillId="0" borderId="49" xfId="4" applyFill="1" applyBorder="1" applyAlignment="1">
      <alignment horizontal="center"/>
    </xf>
    <xf numFmtId="15" fontId="6" fillId="0" borderId="49" xfId="4" applyNumberFormat="1" applyFill="1" applyBorder="1" applyAlignment="1">
      <alignment horizontal="center"/>
    </xf>
    <xf numFmtId="15" fontId="6" fillId="0" borderId="16" xfId="4" applyNumberFormat="1" applyFill="1" applyBorder="1" applyAlignment="1">
      <alignment horizontal="center"/>
    </xf>
    <xf numFmtId="44" fontId="0" fillId="0" borderId="16" xfId="5" quotePrefix="1" applyFont="1" applyFill="1" applyBorder="1" applyAlignment="1">
      <alignment horizontal="center"/>
    </xf>
    <xf numFmtId="44" fontId="0" fillId="0" borderId="20" xfId="5" quotePrefix="1" applyFont="1" applyFill="1" applyBorder="1" applyAlignment="1">
      <alignment horizontal="center"/>
    </xf>
    <xf numFmtId="168" fontId="0" fillId="0" borderId="16" xfId="5" applyNumberFormat="1" applyFont="1" applyFill="1" applyBorder="1" applyAlignment="1">
      <alignment horizontal="center"/>
    </xf>
    <xf numFmtId="166" fontId="0" fillId="0" borderId="16" xfId="5" applyNumberFormat="1" applyFont="1" applyFill="1" applyBorder="1" applyAlignment="1">
      <alignment horizontal="center"/>
    </xf>
    <xf numFmtId="44" fontId="0" fillId="0" borderId="16" xfId="5" applyFont="1" applyFill="1" applyBorder="1" applyAlignment="1">
      <alignment horizontal="center"/>
    </xf>
    <xf numFmtId="0" fontId="6" fillId="0" borderId="33" xfId="4" applyFill="1" applyBorder="1" applyAlignment="1">
      <alignment horizontal="center"/>
    </xf>
    <xf numFmtId="15" fontId="6" fillId="0" borderId="33" xfId="4" applyNumberFormat="1" applyFill="1" applyBorder="1" applyAlignment="1">
      <alignment horizontal="center"/>
    </xf>
    <xf numFmtId="44" fontId="0" fillId="0" borderId="35" xfId="5" applyFont="1" applyFill="1" applyBorder="1"/>
    <xf numFmtId="44" fontId="0" fillId="0" borderId="25" xfId="5" applyFont="1" applyFill="1" applyBorder="1"/>
    <xf numFmtId="44" fontId="0" fillId="0" borderId="50" xfId="5" applyFont="1" applyFill="1" applyBorder="1"/>
    <xf numFmtId="44" fontId="0" fillId="0" borderId="3" xfId="5" applyFont="1" applyFill="1" applyBorder="1"/>
    <xf numFmtId="0" fontId="6" fillId="0" borderId="0" xfId="4" applyFont="1" applyFill="1" applyBorder="1" applyAlignment="1"/>
    <xf numFmtId="17" fontId="6" fillId="0" borderId="0" xfId="4" applyNumberFormat="1" applyFill="1" applyAlignment="1">
      <alignment horizontal="center"/>
    </xf>
    <xf numFmtId="0" fontId="6" fillId="0" borderId="0" xfId="20"/>
    <xf numFmtId="0" fontId="5" fillId="0" borderId="0" xfId="0" applyFont="1"/>
    <xf numFmtId="0" fontId="5" fillId="0" borderId="0" xfId="4" applyFont="1" applyBorder="1"/>
    <xf numFmtId="0" fontId="5" fillId="0" borderId="0" xfId="4" applyFont="1"/>
    <xf numFmtId="0" fontId="5" fillId="0" borderId="0" xfId="4" applyFont="1" applyFill="1"/>
    <xf numFmtId="0" fontId="5" fillId="0" borderId="0" xfId="4" applyFont="1" applyFill="1" applyBorder="1"/>
    <xf numFmtId="0" fontId="6" fillId="0" borderId="13" xfId="4" applyBorder="1"/>
    <xf numFmtId="0" fontId="6" fillId="0" borderId="0" xfId="4" applyBorder="1"/>
    <xf numFmtId="0" fontId="6" fillId="0" borderId="14" xfId="4" applyBorder="1"/>
    <xf numFmtId="0" fontId="6" fillId="0" borderId="8" xfId="4" applyFont="1" applyBorder="1" applyAlignment="1">
      <alignment horizontal="center" vertical="top" wrapText="1"/>
    </xf>
    <xf numFmtId="0" fontId="6" fillId="0" borderId="12" xfId="4" applyFont="1" applyBorder="1" applyAlignment="1">
      <alignment vertical="top" wrapText="1"/>
    </xf>
    <xf numFmtId="0" fontId="6" fillId="0" borderId="16" xfId="4" applyFont="1" applyBorder="1" applyAlignment="1">
      <alignment horizontal="center" vertical="top" wrapText="1"/>
    </xf>
    <xf numFmtId="0" fontId="6" fillId="0" borderId="20" xfId="4" applyFont="1" applyBorder="1" applyAlignment="1">
      <alignment vertical="top" wrapText="1"/>
    </xf>
    <xf numFmtId="0" fontId="6" fillId="0" borderId="33" xfId="4" applyFont="1" applyBorder="1" applyAlignment="1">
      <alignment horizontal="center" vertical="top" wrapText="1"/>
    </xf>
    <xf numFmtId="0" fontId="6" fillId="0" borderId="35" xfId="4" applyFont="1" applyBorder="1" applyAlignment="1">
      <alignment vertical="top" wrapText="1"/>
    </xf>
    <xf numFmtId="0" fontId="6" fillId="0" borderId="16" xfId="4" applyFont="1" applyBorder="1" applyAlignment="1">
      <alignment horizontal="center" vertical="center" wrapText="1"/>
    </xf>
    <xf numFmtId="0" fontId="6" fillId="0" borderId="20" xfId="4" applyFont="1" applyBorder="1" applyAlignment="1">
      <alignment vertical="center" wrapText="1"/>
    </xf>
    <xf numFmtId="0" fontId="6" fillId="0" borderId="0" xfId="4" applyFont="1" applyAlignment="1">
      <alignment vertical="center"/>
    </xf>
    <xf numFmtId="0" fontId="6" fillId="0" borderId="0" xfId="4" applyFont="1" applyAlignment="1">
      <alignment horizontal="left"/>
    </xf>
    <xf numFmtId="0" fontId="6" fillId="0" borderId="0" xfId="4" applyAlignment="1">
      <alignment horizontal="left"/>
    </xf>
    <xf numFmtId="0" fontId="6" fillId="0" borderId="11" xfId="4" applyFont="1" applyBorder="1" applyAlignment="1">
      <alignment horizontal="center" vertical="top" wrapText="1"/>
    </xf>
    <xf numFmtId="0" fontId="6" fillId="0" borderId="17" xfId="4" applyFont="1" applyBorder="1" applyAlignment="1">
      <alignment horizontal="center" vertical="top" wrapText="1"/>
    </xf>
    <xf numFmtId="0" fontId="6" fillId="0" borderId="51" xfId="4" applyFont="1" applyBorder="1" applyAlignment="1">
      <alignment horizontal="center" vertical="top" wrapText="1"/>
    </xf>
    <xf numFmtId="0" fontId="6" fillId="0" borderId="33" xfId="4" applyFont="1" applyBorder="1" applyAlignment="1">
      <alignment horizontal="center" vertical="center" wrapText="1"/>
    </xf>
    <xf numFmtId="0" fontId="6" fillId="0" borderId="35" xfId="4" applyFont="1" applyBorder="1" applyAlignment="1">
      <alignment vertical="center" wrapText="1"/>
    </xf>
    <xf numFmtId="0" fontId="2" fillId="0" borderId="0" xfId="21" applyFont="1"/>
    <xf numFmtId="0" fontId="3" fillId="0" borderId="0" xfId="21" applyFont="1" applyBorder="1"/>
    <xf numFmtId="0" fontId="3" fillId="0" borderId="0" xfId="21" applyFont="1"/>
    <xf numFmtId="0" fontId="3" fillId="2" borderId="19" xfId="21" applyFont="1" applyFill="1" applyBorder="1"/>
    <xf numFmtId="15" fontId="3" fillId="2" borderId="7" xfId="21" applyNumberFormat="1" applyFont="1" applyFill="1" applyBorder="1" applyAlignment="1">
      <alignment horizontal="center" vertical="top" wrapText="1"/>
    </xf>
    <xf numFmtId="15" fontId="3" fillId="2" borderId="8" xfId="21" applyNumberFormat="1" applyFont="1" applyFill="1" applyBorder="1" applyAlignment="1">
      <alignment horizontal="center" vertical="top" wrapText="1"/>
    </xf>
    <xf numFmtId="15" fontId="3" fillId="2" borderId="11" xfId="21" applyNumberFormat="1" applyFont="1" applyFill="1" applyBorder="1" applyAlignment="1">
      <alignment horizontal="center" vertical="top" wrapText="1"/>
    </xf>
    <xf numFmtId="15" fontId="3" fillId="2" borderId="9" xfId="21" applyNumberFormat="1" applyFont="1" applyFill="1" applyBorder="1" applyAlignment="1">
      <alignment horizontal="center" vertical="top" wrapText="1"/>
    </xf>
    <xf numFmtId="15" fontId="3" fillId="2" borderId="12" xfId="21" applyNumberFormat="1" applyFont="1" applyFill="1" applyBorder="1" applyAlignment="1">
      <alignment horizontal="center" vertical="top" wrapText="1"/>
    </xf>
    <xf numFmtId="0" fontId="12" fillId="2" borderId="28" xfId="21" applyFont="1" applyFill="1" applyBorder="1" applyAlignment="1">
      <alignment horizontal="center"/>
    </xf>
    <xf numFmtId="15" fontId="3" fillId="2" borderId="32" xfId="21" applyNumberFormat="1" applyFont="1" applyFill="1" applyBorder="1" applyAlignment="1">
      <alignment horizontal="center" vertical="top" wrapText="1"/>
    </xf>
    <xf numFmtId="15" fontId="3" fillId="2" borderId="33" xfId="21" applyNumberFormat="1" applyFont="1" applyFill="1" applyBorder="1" applyAlignment="1">
      <alignment horizontal="center" vertical="top" wrapText="1"/>
    </xf>
    <xf numFmtId="15" fontId="3" fillId="2" borderId="35" xfId="21" applyNumberFormat="1" applyFont="1" applyFill="1" applyBorder="1" applyAlignment="1">
      <alignment horizontal="center" vertical="top" wrapText="1"/>
    </xf>
    <xf numFmtId="0" fontId="13" fillId="0" borderId="37" xfId="21" applyFont="1" applyFill="1" applyBorder="1" applyAlignment="1">
      <alignment wrapText="1"/>
    </xf>
    <xf numFmtId="44" fontId="6" fillId="9" borderId="7" xfId="5" applyFill="1" applyBorder="1"/>
    <xf numFmtId="44" fontId="6" fillId="9" borderId="8" xfId="5" applyFill="1" applyBorder="1"/>
    <xf numFmtId="44" fontId="6" fillId="9" borderId="9" xfId="5" applyFill="1" applyBorder="1"/>
    <xf numFmtId="44" fontId="6" fillId="9" borderId="12" xfId="5" applyFill="1" applyBorder="1"/>
    <xf numFmtId="0" fontId="13" fillId="0" borderId="29" xfId="21" applyFont="1" applyFill="1" applyBorder="1" applyAlignment="1">
      <alignment horizontal="left" wrapText="1" indent="2"/>
    </xf>
    <xf numFmtId="0" fontId="13" fillId="0" borderId="29" xfId="21" applyFont="1" applyFill="1" applyBorder="1" applyAlignment="1">
      <alignment wrapText="1"/>
    </xf>
    <xf numFmtId="44" fontId="6" fillId="9" borderId="15" xfId="5" applyFill="1" applyBorder="1"/>
    <xf numFmtId="44" fontId="6" fillId="9" borderId="16" xfId="5" applyFill="1" applyBorder="1"/>
    <xf numFmtId="44" fontId="6" fillId="9" borderId="18" xfId="5" applyFill="1" applyBorder="1"/>
    <xf numFmtId="44" fontId="6" fillId="9" borderId="20" xfId="5" applyFill="1" applyBorder="1"/>
    <xf numFmtId="0" fontId="13" fillId="0" borderId="68" xfId="21" applyFont="1" applyFill="1" applyBorder="1" applyAlignment="1">
      <alignment wrapText="1"/>
    </xf>
    <xf numFmtId="44" fontId="6" fillId="9" borderId="33" xfId="5" applyFill="1" applyBorder="1"/>
    <xf numFmtId="44" fontId="6" fillId="9" borderId="34" xfId="5" applyFill="1" applyBorder="1"/>
    <xf numFmtId="44" fontId="6" fillId="9" borderId="32" xfId="5" applyFill="1" applyBorder="1"/>
    <xf numFmtId="44" fontId="6" fillId="9" borderId="35" xfId="5" applyFill="1" applyBorder="1"/>
    <xf numFmtId="0" fontId="3" fillId="0" borderId="0" xfId="21" applyFont="1" applyFill="1"/>
    <xf numFmtId="44" fontId="6" fillId="0" borderId="0" xfId="5" applyFill="1" applyBorder="1"/>
    <xf numFmtId="0" fontId="12" fillId="2" borderId="69" xfId="21" applyFont="1" applyFill="1" applyBorder="1" applyAlignment="1">
      <alignment horizontal="center"/>
    </xf>
    <xf numFmtId="15" fontId="3" fillId="2" borderId="27" xfId="21" applyNumberFormat="1" applyFont="1" applyFill="1" applyBorder="1" applyAlignment="1">
      <alignment horizontal="center" vertical="top" wrapText="1"/>
    </xf>
    <xf numFmtId="0" fontId="13" fillId="0" borderId="29" xfId="21" applyFont="1" applyFill="1" applyBorder="1"/>
    <xf numFmtId="166" fontId="6" fillId="7" borderId="7" xfId="5" applyNumberFormat="1" applyFill="1" applyBorder="1"/>
    <xf numFmtId="44" fontId="6" fillId="7" borderId="8" xfId="5" applyNumberFormat="1" applyFill="1" applyBorder="1"/>
    <xf numFmtId="166" fontId="6" fillId="7" borderId="8" xfId="5" applyNumberFormat="1" applyFill="1" applyBorder="1"/>
    <xf numFmtId="44" fontId="6" fillId="7" borderId="8" xfId="5" applyFill="1" applyBorder="1"/>
    <xf numFmtId="44" fontId="6" fillId="7" borderId="12" xfId="5" applyFill="1" applyBorder="1"/>
    <xf numFmtId="166" fontId="6" fillId="7" borderId="15" xfId="5" applyNumberFormat="1" applyFill="1" applyBorder="1"/>
    <xf numFmtId="44" fontId="6" fillId="7" borderId="16" xfId="5" applyNumberFormat="1" applyFill="1" applyBorder="1"/>
    <xf numFmtId="166" fontId="6" fillId="7" borderId="16" xfId="5" applyNumberFormat="1" applyFill="1" applyBorder="1"/>
    <xf numFmtId="44" fontId="6" fillId="7" borderId="16" xfId="5" applyFill="1" applyBorder="1"/>
    <xf numFmtId="44" fontId="6" fillId="7" borderId="20" xfId="5" applyFill="1" applyBorder="1"/>
    <xf numFmtId="166" fontId="6" fillId="7" borderId="21" xfId="5" applyNumberFormat="1" applyFill="1" applyBorder="1"/>
    <xf numFmtId="44" fontId="6" fillId="7" borderId="22" xfId="5" applyNumberFormat="1" applyFill="1" applyBorder="1"/>
    <xf numFmtId="166" fontId="6" fillId="7" borderId="22" xfId="5" applyNumberFormat="1" applyFill="1" applyBorder="1"/>
    <xf numFmtId="44" fontId="6" fillId="7" borderId="22" xfId="5" applyFill="1" applyBorder="1"/>
    <xf numFmtId="44" fontId="6" fillId="7" borderId="24" xfId="5" applyFill="1" applyBorder="1"/>
    <xf numFmtId="0" fontId="5" fillId="0" borderId="1" xfId="21" applyFont="1" applyBorder="1" applyAlignment="1">
      <alignment horizontal="center"/>
    </xf>
    <xf numFmtId="166" fontId="14" fillId="7" borderId="25" xfId="5" applyNumberFormat="1" applyFont="1" applyFill="1" applyBorder="1"/>
    <xf numFmtId="166" fontId="14" fillId="7" borderId="42" xfId="5" applyNumberFormat="1" applyFont="1" applyFill="1" applyBorder="1"/>
    <xf numFmtId="44" fontId="6" fillId="13" borderId="25" xfId="5" applyFill="1" applyBorder="1" applyProtection="1"/>
    <xf numFmtId="44" fontId="6" fillId="13" borderId="44" xfId="5" applyFill="1" applyBorder="1" applyProtection="1"/>
    <xf numFmtId="44" fontId="4" fillId="0" borderId="25" xfId="1" applyNumberFormat="1" applyFont="1" applyFill="1" applyBorder="1" applyAlignment="1">
      <alignment horizontal="left"/>
    </xf>
    <xf numFmtId="44" fontId="4" fillId="0" borderId="25" xfId="1" applyNumberFormat="1" applyFont="1" applyFill="1" applyBorder="1"/>
    <xf numFmtId="44" fontId="5" fillId="0" borderId="26" xfId="1" applyNumberFormat="1" applyFont="1" applyFill="1" applyBorder="1" applyAlignment="1">
      <alignment horizontal="left"/>
    </xf>
    <xf numFmtId="44" fontId="6" fillId="0" borderId="15" xfId="5" applyFill="1" applyBorder="1"/>
    <xf numFmtId="44" fontId="6" fillId="0" borderId="32" xfId="5" applyFill="1" applyBorder="1"/>
    <xf numFmtId="44" fontId="1" fillId="0" borderId="10" xfId="2" applyFill="1" applyBorder="1"/>
    <xf numFmtId="44" fontId="1" fillId="0" borderId="19" xfId="2" applyFill="1" applyBorder="1"/>
    <xf numFmtId="44" fontId="1" fillId="0" borderId="23" xfId="2" applyFill="1" applyBorder="1"/>
    <xf numFmtId="44" fontId="14" fillId="0" borderId="25" xfId="2" applyFont="1" applyFill="1" applyBorder="1"/>
    <xf numFmtId="44" fontId="3" fillId="0" borderId="7" xfId="0" applyNumberFormat="1" applyFont="1" applyFill="1" applyBorder="1"/>
    <xf numFmtId="44" fontId="3" fillId="0" borderId="8" xfId="0" applyNumberFormat="1" applyFont="1" applyFill="1" applyBorder="1"/>
    <xf numFmtId="44" fontId="3" fillId="0" borderId="9" xfId="0" applyNumberFormat="1" applyFont="1" applyFill="1" applyBorder="1"/>
    <xf numFmtId="44" fontId="3" fillId="0" borderId="12" xfId="0" applyNumberFormat="1" applyFont="1" applyFill="1" applyBorder="1"/>
    <xf numFmtId="44" fontId="1" fillId="0" borderId="15" xfId="2" applyFill="1" applyBorder="1"/>
    <xf numFmtId="44" fontId="1" fillId="0" borderId="16" xfId="2" applyFill="1" applyBorder="1"/>
    <xf numFmtId="44" fontId="1" fillId="0" borderId="18" xfId="2" applyFill="1" applyBorder="1"/>
    <xf numFmtId="44" fontId="1" fillId="0" borderId="20" xfId="2" applyFill="1" applyBorder="1"/>
    <xf numFmtId="44" fontId="1" fillId="0" borderId="32" xfId="2" applyFill="1" applyBorder="1" applyAlignment="1">
      <alignment horizontal="center"/>
    </xf>
    <xf numFmtId="44" fontId="1" fillId="0" borderId="33" xfId="2" applyFill="1" applyBorder="1" applyAlignment="1">
      <alignment horizontal="center"/>
    </xf>
    <xf numFmtId="44" fontId="1" fillId="0" borderId="34" xfId="2" applyFill="1" applyBorder="1" applyAlignment="1">
      <alignment horizontal="center"/>
    </xf>
    <xf numFmtId="44" fontId="1" fillId="0" borderId="35" xfId="2" applyFill="1" applyBorder="1" applyAlignment="1">
      <alignment horizontal="center"/>
    </xf>
    <xf numFmtId="44" fontId="1" fillId="0" borderId="15" xfId="2" applyFill="1" applyBorder="1" applyAlignment="1">
      <alignment horizontal="center"/>
    </xf>
    <xf numFmtId="44" fontId="1" fillId="0" borderId="16" xfId="2" applyFill="1" applyBorder="1" applyAlignment="1">
      <alignment horizontal="center"/>
    </xf>
    <xf numFmtId="44" fontId="1" fillId="0" borderId="18" xfId="2" applyFill="1" applyBorder="1" applyAlignment="1">
      <alignment horizontal="center"/>
    </xf>
    <xf numFmtId="44" fontId="1" fillId="0" borderId="20" xfId="2" applyFill="1" applyBorder="1" applyAlignment="1">
      <alignment horizontal="center"/>
    </xf>
    <xf numFmtId="10" fontId="3" fillId="0" borderId="15" xfId="0" applyNumberFormat="1" applyFont="1" applyFill="1" applyBorder="1" applyAlignment="1">
      <alignment horizontal="center"/>
    </xf>
    <xf numFmtId="10" fontId="3" fillId="0" borderId="18" xfId="0" applyNumberFormat="1" applyFont="1" applyFill="1" applyBorder="1" applyAlignment="1">
      <alignment horizontal="center"/>
    </xf>
    <xf numFmtId="44" fontId="3" fillId="0" borderId="15" xfId="0" applyNumberFormat="1" applyFont="1" applyFill="1" applyBorder="1" applyAlignment="1">
      <alignment horizontal="center"/>
    </xf>
    <xf numFmtId="44" fontId="3" fillId="0" borderId="16" xfId="0" applyNumberFormat="1" applyFont="1" applyFill="1" applyBorder="1" applyAlignment="1">
      <alignment horizontal="center"/>
    </xf>
    <xf numFmtId="44" fontId="3" fillId="0" borderId="20" xfId="0" applyNumberFormat="1" applyFont="1" applyFill="1" applyBorder="1" applyAlignment="1">
      <alignment horizontal="center"/>
    </xf>
    <xf numFmtId="44" fontId="3" fillId="0" borderId="15" xfId="2" applyFont="1" applyFill="1" applyBorder="1" applyAlignment="1">
      <alignment horizontal="center"/>
    </xf>
    <xf numFmtId="44" fontId="3" fillId="0" borderId="18" xfId="2" applyFont="1" applyFill="1" applyBorder="1" applyAlignment="1">
      <alignment horizontal="center"/>
    </xf>
    <xf numFmtId="44" fontId="3" fillId="0" borderId="16" xfId="2" applyFont="1" applyFill="1" applyBorder="1" applyAlignment="1">
      <alignment horizontal="center"/>
    </xf>
    <xf numFmtId="44" fontId="3" fillId="0" borderId="17" xfId="2" applyFont="1" applyFill="1" applyBorder="1" applyAlignment="1">
      <alignment horizontal="center"/>
    </xf>
    <xf numFmtId="44" fontId="3" fillId="0" borderId="40" xfId="2" applyFont="1" applyFill="1" applyBorder="1" applyAlignment="1">
      <alignment horizontal="center"/>
    </xf>
    <xf numFmtId="44" fontId="3" fillId="0" borderId="20" xfId="2" applyFont="1" applyFill="1" applyBorder="1" applyAlignment="1">
      <alignment horizontal="center"/>
    </xf>
    <xf numFmtId="10" fontId="3" fillId="0" borderId="16" xfId="0" applyNumberFormat="1" applyFont="1" applyFill="1" applyBorder="1" applyAlignment="1">
      <alignment horizontal="center"/>
    </xf>
    <xf numFmtId="10" fontId="3" fillId="0" borderId="20" xfId="0" applyNumberFormat="1" applyFont="1" applyFill="1" applyBorder="1" applyAlignment="1">
      <alignment horizontal="center"/>
    </xf>
    <xf numFmtId="42" fontId="0" fillId="0" borderId="21" xfId="2" applyNumberFormat="1" applyFont="1" applyFill="1" applyBorder="1" applyAlignment="1">
      <alignment horizontal="center"/>
    </xf>
    <xf numFmtId="42" fontId="0" fillId="0" borderId="22" xfId="2" applyNumberFormat="1" applyFont="1" applyFill="1" applyBorder="1" applyAlignment="1">
      <alignment horizontal="center"/>
    </xf>
    <xf numFmtId="42" fontId="0" fillId="0" borderId="41" xfId="2" applyNumberFormat="1" applyFont="1" applyFill="1" applyBorder="1" applyAlignment="1">
      <alignment horizontal="center"/>
    </xf>
    <xf numFmtId="42" fontId="0" fillId="0" borderId="24" xfId="2" applyNumberFormat="1" applyFont="1" applyFill="1" applyBorder="1" applyAlignment="1">
      <alignment horizontal="center"/>
    </xf>
    <xf numFmtId="44" fontId="1" fillId="0" borderId="25" xfId="2" applyFill="1" applyBorder="1" applyAlignment="1">
      <alignment horizontal="center"/>
    </xf>
    <xf numFmtId="44" fontId="1" fillId="0" borderId="42" xfId="2" applyFill="1" applyBorder="1" applyAlignment="1">
      <alignment horizontal="center"/>
    </xf>
    <xf numFmtId="44" fontId="1" fillId="0" borderId="43" xfId="2" applyFill="1" applyBorder="1" applyAlignment="1">
      <alignment horizontal="center"/>
    </xf>
    <xf numFmtId="44" fontId="1" fillId="0" borderId="44" xfId="2" applyFill="1" applyBorder="1" applyAlignment="1">
      <alignment horizontal="center"/>
    </xf>
    <xf numFmtId="44" fontId="3" fillId="0" borderId="1" xfId="0" applyNumberFormat="1" applyFont="1" applyFill="1" applyBorder="1"/>
    <xf numFmtId="44" fontId="3" fillId="0" borderId="43" xfId="0" applyNumberFormat="1" applyFont="1" applyFill="1" applyBorder="1"/>
    <xf numFmtId="44" fontId="3" fillId="0" borderId="25" xfId="0" applyNumberFormat="1" applyFont="1" applyFill="1" applyBorder="1"/>
    <xf numFmtId="44" fontId="3" fillId="0" borderId="44" xfId="0" applyNumberFormat="1" applyFont="1" applyFill="1" applyBorder="1"/>
    <xf numFmtId="164" fontId="0" fillId="0" borderId="8" xfId="6" applyNumberFormat="1" applyFont="1" applyFill="1" applyBorder="1" applyProtection="1">
      <protection locked="0"/>
    </xf>
    <xf numFmtId="44" fontId="6" fillId="0" borderId="8" xfId="5" applyFill="1" applyBorder="1" applyProtection="1">
      <protection locked="0"/>
    </xf>
    <xf numFmtId="164" fontId="0" fillId="0" borderId="16" xfId="6" applyNumberFormat="1" applyFont="1" applyFill="1" applyBorder="1" applyProtection="1">
      <protection locked="0"/>
    </xf>
    <xf numFmtId="44" fontId="6" fillId="0" borderId="16" xfId="5" applyFill="1" applyBorder="1" applyProtection="1">
      <protection locked="0"/>
    </xf>
    <xf numFmtId="44" fontId="6" fillId="0" borderId="7" xfId="5" applyFill="1" applyBorder="1" applyProtection="1"/>
    <xf numFmtId="44" fontId="6" fillId="0" borderId="20" xfId="5" applyFill="1" applyBorder="1" applyProtection="1"/>
    <xf numFmtId="44" fontId="6" fillId="0" borderId="15" xfId="5" applyFill="1" applyBorder="1" applyProtection="1"/>
    <xf numFmtId="44" fontId="6" fillId="0" borderId="7" xfId="4" applyNumberFormat="1" applyFill="1" applyBorder="1" applyProtection="1"/>
    <xf numFmtId="44" fontId="6" fillId="0" borderId="8" xfId="4" applyNumberFormat="1" applyFill="1" applyBorder="1" applyProtection="1"/>
    <xf numFmtId="44" fontId="6" fillId="0" borderId="9" xfId="4" applyNumberFormat="1" applyFill="1" applyBorder="1" applyProtection="1"/>
    <xf numFmtId="44" fontId="6" fillId="0" borderId="12" xfId="4" applyNumberFormat="1" applyFill="1" applyBorder="1" applyProtection="1"/>
    <xf numFmtId="44" fontId="6" fillId="0" borderId="15" xfId="4" applyNumberFormat="1" applyFill="1" applyBorder="1" applyProtection="1"/>
    <xf numFmtId="44" fontId="6" fillId="0" borderId="16" xfId="4" applyNumberFormat="1" applyFill="1" applyBorder="1" applyProtection="1"/>
    <xf numFmtId="44" fontId="6" fillId="0" borderId="18" xfId="4" applyNumberFormat="1" applyFill="1" applyBorder="1" applyProtection="1"/>
    <xf numFmtId="44" fontId="6" fillId="0" borderId="20" xfId="4" applyNumberFormat="1" applyFill="1" applyBorder="1" applyProtection="1"/>
    <xf numFmtId="10" fontId="6" fillId="0" borderId="32" xfId="4" applyNumberFormat="1" applyFill="1" applyBorder="1" applyAlignment="1" applyProtection="1">
      <alignment horizontal="center" vertical="top"/>
      <protection locked="0"/>
    </xf>
    <xf numFmtId="10" fontId="6" fillId="0" borderId="33" xfId="4" applyNumberFormat="1" applyFill="1" applyBorder="1" applyAlignment="1" applyProtection="1">
      <alignment horizontal="center" vertical="top"/>
      <protection locked="0"/>
    </xf>
    <xf numFmtId="10" fontId="6" fillId="0" borderId="35" xfId="4" applyNumberFormat="1" applyFill="1" applyBorder="1" applyAlignment="1" applyProtection="1">
      <alignment horizontal="center" vertical="top"/>
      <protection locked="0"/>
    </xf>
    <xf numFmtId="10" fontId="3" fillId="0" borderId="56" xfId="4" applyNumberFormat="1" applyFont="1" applyFill="1" applyBorder="1" applyAlignment="1">
      <alignment horizontal="center"/>
    </xf>
    <xf numFmtId="10" fontId="3" fillId="0" borderId="55" xfId="4" applyNumberFormat="1" applyFont="1" applyFill="1" applyBorder="1" applyAlignment="1">
      <alignment horizontal="center"/>
    </xf>
    <xf numFmtId="10" fontId="3" fillId="0" borderId="36" xfId="4" applyNumberFormat="1" applyFont="1" applyFill="1" applyBorder="1" applyAlignment="1">
      <alignment horizontal="center"/>
    </xf>
    <xf numFmtId="10" fontId="3" fillId="0" borderId="54" xfId="4" applyNumberFormat="1" applyFont="1" applyFill="1" applyBorder="1" applyAlignment="1">
      <alignment horizontal="center"/>
    </xf>
    <xf numFmtId="44" fontId="3" fillId="0" borderId="8" xfId="4" applyNumberFormat="1" applyFont="1" applyFill="1" applyBorder="1"/>
    <xf numFmtId="44" fontId="3" fillId="0" borderId="9" xfId="4" applyNumberFormat="1" applyFont="1" applyFill="1" applyBorder="1"/>
    <xf numFmtId="44" fontId="3" fillId="0" borderId="7" xfId="4" applyNumberFormat="1" applyFont="1" applyFill="1" applyBorder="1"/>
    <xf numFmtId="44" fontId="3" fillId="0" borderId="12" xfId="4" applyNumberFormat="1" applyFont="1" applyFill="1" applyBorder="1"/>
    <xf numFmtId="44" fontId="6" fillId="0" borderId="16" xfId="5" applyFill="1" applyBorder="1"/>
    <xf numFmtId="44" fontId="6" fillId="0" borderId="18" xfId="5" applyFill="1" applyBorder="1"/>
    <xf numFmtId="44" fontId="6" fillId="0" borderId="20" xfId="5" applyFill="1" applyBorder="1"/>
    <xf numFmtId="44" fontId="6" fillId="0" borderId="32" xfId="5" applyFill="1" applyBorder="1" applyAlignment="1">
      <alignment horizontal="center"/>
    </xf>
    <xf numFmtId="44" fontId="6" fillId="0" borderId="33" xfId="5" applyFill="1" applyBorder="1" applyAlignment="1">
      <alignment horizontal="center"/>
    </xf>
    <xf numFmtId="44" fontId="6" fillId="0" borderId="34" xfId="5" applyFill="1" applyBorder="1" applyAlignment="1">
      <alignment horizontal="center"/>
    </xf>
    <xf numFmtId="44" fontId="6" fillId="0" borderId="35" xfId="5" applyFill="1" applyBorder="1" applyAlignment="1">
      <alignment horizontal="center"/>
    </xf>
    <xf numFmtId="44" fontId="6" fillId="0" borderId="15" xfId="5" applyFill="1" applyBorder="1" applyAlignment="1">
      <alignment horizontal="center"/>
    </xf>
    <xf numFmtId="44" fontId="6" fillId="0" borderId="16" xfId="5" applyFill="1" applyBorder="1" applyAlignment="1">
      <alignment horizontal="center"/>
    </xf>
    <xf numFmtId="44" fontId="6" fillId="0" borderId="18" xfId="5" applyFill="1" applyBorder="1" applyAlignment="1">
      <alignment horizontal="center"/>
    </xf>
    <xf numFmtId="44" fontId="6" fillId="0" borderId="20" xfId="5" applyFill="1" applyBorder="1" applyAlignment="1">
      <alignment horizontal="center"/>
    </xf>
    <xf numFmtId="10" fontId="3" fillId="0" borderId="15" xfId="4" applyNumberFormat="1" applyFont="1" applyFill="1" applyBorder="1" applyAlignment="1">
      <alignment horizontal="center"/>
    </xf>
    <xf numFmtId="10" fontId="3" fillId="0" borderId="16" xfId="4" applyNumberFormat="1" applyFont="1" applyFill="1" applyBorder="1" applyAlignment="1">
      <alignment horizontal="center"/>
    </xf>
    <xf numFmtId="10" fontId="3" fillId="0" borderId="20" xfId="4" applyNumberFormat="1" applyFont="1" applyFill="1" applyBorder="1" applyAlignment="1">
      <alignment horizontal="center"/>
    </xf>
    <xf numFmtId="44" fontId="3" fillId="0" borderId="15" xfId="4" applyNumberFormat="1" applyFont="1" applyFill="1" applyBorder="1" applyAlignment="1">
      <alignment horizontal="center"/>
    </xf>
    <xf numFmtId="44" fontId="3" fillId="0" borderId="16" xfId="4" applyNumberFormat="1" applyFont="1" applyFill="1" applyBorder="1" applyAlignment="1">
      <alignment horizontal="center"/>
    </xf>
    <xf numFmtId="44" fontId="3" fillId="0" borderId="20" xfId="4" applyNumberFormat="1" applyFont="1" applyFill="1" applyBorder="1" applyAlignment="1">
      <alignment horizontal="center"/>
    </xf>
    <xf numFmtId="43" fontId="3" fillId="0" borderId="15" xfId="6" applyFont="1" applyFill="1" applyBorder="1" applyAlignment="1">
      <alignment horizontal="center"/>
    </xf>
    <xf numFmtId="43" fontId="3" fillId="0" borderId="18" xfId="6" applyFont="1" applyFill="1" applyBorder="1" applyAlignment="1">
      <alignment horizontal="center"/>
    </xf>
    <xf numFmtId="43" fontId="3" fillId="0" borderId="16" xfId="6" applyFont="1" applyFill="1" applyBorder="1" applyAlignment="1">
      <alignment horizontal="center"/>
    </xf>
    <xf numFmtId="43" fontId="3" fillId="0" borderId="17" xfId="6" applyFont="1" applyFill="1" applyBorder="1" applyAlignment="1">
      <alignment horizontal="center"/>
    </xf>
    <xf numFmtId="43" fontId="3" fillId="0" borderId="40" xfId="6" applyFont="1" applyFill="1" applyBorder="1" applyAlignment="1">
      <alignment horizontal="center"/>
    </xf>
    <xf numFmtId="43" fontId="3" fillId="0" borderId="20" xfId="6" applyFont="1" applyFill="1" applyBorder="1" applyAlignment="1">
      <alignment horizontal="center"/>
    </xf>
    <xf numFmtId="10" fontId="3" fillId="0" borderId="18" xfId="4" applyNumberFormat="1" applyFont="1" applyFill="1" applyBorder="1" applyAlignment="1">
      <alignment horizontal="center"/>
    </xf>
    <xf numFmtId="42" fontId="0" fillId="0" borderId="21" xfId="5" applyNumberFormat="1" applyFont="1" applyFill="1" applyBorder="1" applyAlignment="1">
      <alignment horizontal="center"/>
    </xf>
    <xf numFmtId="42" fontId="0" fillId="0" borderId="22" xfId="5" applyNumberFormat="1" applyFont="1" applyFill="1" applyBorder="1" applyAlignment="1">
      <alignment horizontal="center"/>
    </xf>
    <xf numFmtId="42" fontId="0" fillId="0" borderId="41" xfId="5" applyNumberFormat="1" applyFont="1" applyFill="1" applyBorder="1" applyAlignment="1">
      <alignment horizontal="center"/>
    </xf>
    <xf numFmtId="42" fontId="0" fillId="0" borderId="24" xfId="5" applyNumberFormat="1" applyFont="1" applyFill="1" applyBorder="1" applyAlignment="1">
      <alignment horizontal="center"/>
    </xf>
    <xf numFmtId="44" fontId="6" fillId="0" borderId="25" xfId="5" applyFill="1" applyBorder="1" applyAlignment="1">
      <alignment horizontal="center"/>
    </xf>
    <xf numFmtId="44" fontId="6" fillId="0" borderId="42" xfId="5" applyFill="1" applyBorder="1" applyAlignment="1">
      <alignment horizontal="center"/>
    </xf>
    <xf numFmtId="44" fontId="6" fillId="0" borderId="43" xfId="5" applyFill="1" applyBorder="1" applyAlignment="1">
      <alignment horizontal="center"/>
    </xf>
    <xf numFmtId="44" fontId="6" fillId="0" borderId="44" xfId="5" applyFill="1" applyBorder="1" applyAlignment="1">
      <alignment horizontal="center"/>
    </xf>
    <xf numFmtId="44" fontId="3" fillId="0" borderId="1" xfId="4" applyNumberFormat="1" applyFont="1" applyFill="1" applyBorder="1"/>
    <xf numFmtId="44" fontId="3" fillId="0" borderId="43" xfId="4" applyNumberFormat="1" applyFont="1" applyFill="1" applyBorder="1"/>
    <xf numFmtId="44" fontId="3" fillId="0" borderId="25" xfId="4" applyNumberFormat="1" applyFont="1" applyFill="1" applyBorder="1"/>
    <xf numFmtId="44" fontId="3" fillId="0" borderId="44" xfId="4" applyNumberFormat="1" applyFont="1" applyFill="1" applyBorder="1"/>
    <xf numFmtId="44" fontId="6" fillId="0" borderId="25" xfId="5" applyFill="1" applyBorder="1" applyProtection="1"/>
    <xf numFmtId="44" fontId="6" fillId="0" borderId="44" xfId="5" applyFill="1" applyBorder="1" applyProtection="1"/>
    <xf numFmtId="10" fontId="6" fillId="0" borderId="34" xfId="4" applyNumberFormat="1" applyFill="1" applyBorder="1" applyAlignment="1" applyProtection="1">
      <alignment horizontal="center" vertical="top"/>
      <protection locked="0"/>
    </xf>
    <xf numFmtId="10" fontId="3" fillId="0" borderId="17" xfId="4" applyNumberFormat="1" applyFont="1" applyFill="1" applyBorder="1" applyAlignment="1">
      <alignment horizontal="center"/>
    </xf>
    <xf numFmtId="10" fontId="3" fillId="0" borderId="40" xfId="4" applyNumberFormat="1" applyFont="1" applyFill="1" applyBorder="1" applyAlignment="1">
      <alignment horizontal="center"/>
    </xf>
    <xf numFmtId="44" fontId="6" fillId="0" borderId="12" xfId="5" applyFill="1" applyBorder="1" applyProtection="1"/>
    <xf numFmtId="10" fontId="3" fillId="0" borderId="8" xfId="4" applyNumberFormat="1" applyFont="1" applyFill="1" applyBorder="1" applyAlignment="1">
      <alignment horizontal="center"/>
    </xf>
    <xf numFmtId="10" fontId="3" fillId="0" borderId="9" xfId="4" applyNumberFormat="1" applyFont="1" applyFill="1" applyBorder="1" applyAlignment="1">
      <alignment horizontal="center"/>
    </xf>
    <xf numFmtId="10" fontId="3" fillId="0" borderId="7" xfId="4" applyNumberFormat="1" applyFont="1" applyFill="1" applyBorder="1" applyAlignment="1">
      <alignment horizontal="center"/>
    </xf>
    <xf numFmtId="10" fontId="3" fillId="0" borderId="12" xfId="4" applyNumberFormat="1" applyFont="1" applyFill="1" applyBorder="1" applyAlignment="1">
      <alignment horizontal="center"/>
    </xf>
    <xf numFmtId="167" fontId="6" fillId="0" borderId="7" xfId="5" applyNumberFormat="1" applyFont="1" applyFill="1" applyBorder="1"/>
    <xf numFmtId="167" fontId="6" fillId="0" borderId="8" xfId="5" applyNumberFormat="1" applyFont="1" applyFill="1" applyBorder="1"/>
    <xf numFmtId="167" fontId="6" fillId="0" borderId="9" xfId="5" applyNumberFormat="1" applyFont="1" applyFill="1" applyBorder="1"/>
    <xf numFmtId="167" fontId="6" fillId="0" borderId="12" xfId="5" applyNumberFormat="1" applyFont="1" applyFill="1" applyBorder="1"/>
    <xf numFmtId="167" fontId="6" fillId="0" borderId="15" xfId="5" applyNumberFormat="1" applyFont="1" applyFill="1" applyBorder="1"/>
    <xf numFmtId="167" fontId="6" fillId="0" borderId="16" xfId="5" applyNumberFormat="1" applyFont="1" applyFill="1" applyBorder="1"/>
    <xf numFmtId="167" fontId="6" fillId="0" borderId="18" xfId="5" applyNumberFormat="1" applyFont="1" applyFill="1" applyBorder="1"/>
    <xf numFmtId="167" fontId="6" fillId="0" borderId="20" xfId="5" applyNumberFormat="1" applyFont="1" applyFill="1" applyBorder="1"/>
    <xf numFmtId="167" fontId="6" fillId="0" borderId="32" xfId="5" applyNumberFormat="1" applyFont="1" applyFill="1" applyBorder="1"/>
    <xf numFmtId="167" fontId="6" fillId="0" borderId="33" xfId="5" applyNumberFormat="1" applyFont="1" applyFill="1" applyBorder="1"/>
    <xf numFmtId="167" fontId="6" fillId="0" borderId="34" xfId="5" applyNumberFormat="1" applyFont="1" applyFill="1" applyBorder="1"/>
    <xf numFmtId="167" fontId="6" fillId="0" borderId="35" xfId="5" applyNumberFormat="1" applyFont="1" applyFill="1" applyBorder="1"/>
    <xf numFmtId="169" fontId="14" fillId="7" borderId="42" xfId="5" applyNumberFormat="1" applyFont="1" applyFill="1" applyBorder="1"/>
    <xf numFmtId="169" fontId="14" fillId="7" borderId="44" xfId="5" applyNumberFormat="1" applyFont="1" applyFill="1" applyBorder="1"/>
    <xf numFmtId="167" fontId="24" fillId="0" borderId="7" xfId="5" applyNumberFormat="1" applyFont="1" applyFill="1" applyBorder="1"/>
    <xf numFmtId="167" fontId="24" fillId="0" borderId="8" xfId="5" applyNumberFormat="1" applyFont="1" applyFill="1" applyBorder="1"/>
    <xf numFmtId="167" fontId="24" fillId="0" borderId="9" xfId="5" applyNumberFormat="1" applyFont="1" applyFill="1" applyBorder="1"/>
    <xf numFmtId="167" fontId="24" fillId="0" borderId="12" xfId="5" applyNumberFormat="1" applyFont="1" applyFill="1" applyBorder="1"/>
    <xf numFmtId="167" fontId="24" fillId="0" borderId="15" xfId="5" applyNumberFormat="1" applyFont="1" applyFill="1" applyBorder="1"/>
    <xf numFmtId="167" fontId="24" fillId="0" borderId="16" xfId="5" applyNumberFormat="1" applyFont="1" applyFill="1" applyBorder="1"/>
    <xf numFmtId="167" fontId="24" fillId="0" borderId="18" xfId="5" applyNumberFormat="1" applyFont="1" applyFill="1" applyBorder="1"/>
    <xf numFmtId="167" fontId="24" fillId="0" borderId="20" xfId="5" applyNumberFormat="1" applyFont="1" applyFill="1" applyBorder="1"/>
    <xf numFmtId="167" fontId="24" fillId="0" borderId="32" xfId="5" applyNumberFormat="1" applyFont="1" applyFill="1" applyBorder="1"/>
    <xf numFmtId="167" fontId="24" fillId="0" borderId="33" xfId="5" applyNumberFormat="1" applyFont="1" applyFill="1" applyBorder="1"/>
    <xf numFmtId="167" fontId="24" fillId="0" borderId="34" xfId="5" applyNumberFormat="1" applyFont="1" applyFill="1" applyBorder="1"/>
    <xf numFmtId="167" fontId="24" fillId="0" borderId="35" xfId="5" applyNumberFormat="1" applyFont="1" applyFill="1" applyBorder="1"/>
    <xf numFmtId="0" fontId="6" fillId="7" borderId="8" xfId="4" applyFill="1" applyBorder="1" applyProtection="1">
      <protection locked="0"/>
    </xf>
    <xf numFmtId="165" fontId="6" fillId="7" borderId="8" xfId="4" applyNumberFormat="1" applyFill="1" applyBorder="1" applyProtection="1">
      <protection locked="0"/>
    </xf>
    <xf numFmtId="43" fontId="6" fillId="7" borderId="8" xfId="4" applyNumberFormat="1" applyFill="1" applyBorder="1" applyProtection="1">
      <protection locked="0"/>
    </xf>
    <xf numFmtId="43" fontId="6" fillId="7" borderId="12" xfId="4" applyNumberFormat="1" applyFill="1" applyBorder="1" applyProtection="1">
      <protection locked="0"/>
    </xf>
    <xf numFmtId="0" fontId="6" fillId="7" borderId="16" xfId="4" applyFill="1" applyBorder="1" applyProtection="1">
      <protection locked="0"/>
    </xf>
    <xf numFmtId="165" fontId="6" fillId="7" borderId="16" xfId="4" applyNumberFormat="1" applyFill="1" applyBorder="1" applyProtection="1">
      <protection locked="0"/>
    </xf>
    <xf numFmtId="43" fontId="6" fillId="7" borderId="16" xfId="4" applyNumberFormat="1" applyFill="1" applyBorder="1" applyProtection="1">
      <protection locked="0"/>
    </xf>
    <xf numFmtId="43" fontId="6" fillId="7" borderId="20" xfId="4" applyNumberFormat="1" applyFill="1" applyBorder="1" applyProtection="1">
      <protection locked="0"/>
    </xf>
    <xf numFmtId="0" fontId="6" fillId="7" borderId="8" xfId="4" applyFill="1" applyBorder="1" applyAlignment="1" applyProtection="1">
      <alignment horizontal="center"/>
      <protection locked="0"/>
    </xf>
    <xf numFmtId="164" fontId="0" fillId="7" borderId="8" xfId="6" applyNumberFormat="1" applyFont="1" applyFill="1" applyBorder="1" applyProtection="1">
      <protection locked="0"/>
    </xf>
    <xf numFmtId="44" fontId="6" fillId="7" borderId="8" xfId="5" applyFill="1" applyBorder="1" applyProtection="1">
      <protection locked="0"/>
    </xf>
    <xf numFmtId="0" fontId="6" fillId="7" borderId="12" xfId="4" applyFill="1" applyBorder="1" applyProtection="1">
      <protection locked="0"/>
    </xf>
    <xf numFmtId="0" fontId="6" fillId="7" borderId="16" xfId="4" applyFill="1" applyBorder="1" applyAlignment="1" applyProtection="1">
      <alignment horizontal="center"/>
      <protection locked="0"/>
    </xf>
    <xf numFmtId="164" fontId="0" fillId="7" borderId="16" xfId="6" applyNumberFormat="1" applyFont="1" applyFill="1" applyBorder="1" applyProtection="1">
      <protection locked="0"/>
    </xf>
    <xf numFmtId="44" fontId="6" fillId="7" borderId="16" xfId="5" applyFill="1" applyBorder="1" applyProtection="1">
      <protection locked="0"/>
    </xf>
    <xf numFmtId="0" fontId="6" fillId="7" borderId="20" xfId="4" applyFill="1" applyBorder="1" applyProtection="1">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0" borderId="5" xfId="0" applyFont="1" applyBorder="1" applyAlignment="1">
      <alignment wrapText="1"/>
    </xf>
    <xf numFmtId="0" fontId="2" fillId="0" borderId="6" xfId="0" applyFont="1" applyBorder="1" applyAlignment="1">
      <alignment wrapText="1"/>
    </xf>
    <xf numFmtId="0" fontId="3" fillId="2" borderId="4" xfId="0" applyFont="1" applyFill="1" applyBorder="1" applyAlignment="1">
      <alignment horizontal="center"/>
    </xf>
    <xf numFmtId="0" fontId="3" fillId="2" borderId="6" xfId="0" applyFont="1" applyFill="1" applyBorder="1" applyAlignment="1">
      <alignment horizontal="center"/>
    </xf>
    <xf numFmtId="0" fontId="3" fillId="2" borderId="13" xfId="0" applyFont="1" applyFill="1" applyBorder="1" applyAlignment="1">
      <alignment horizontal="center"/>
    </xf>
    <xf numFmtId="0" fontId="3" fillId="2" borderId="14" xfId="0" applyFont="1" applyFill="1" applyBorder="1" applyAlignment="1">
      <alignment horizontal="center"/>
    </xf>
    <xf numFmtId="0" fontId="5" fillId="0" borderId="1" xfId="0" applyFont="1" applyBorder="1" applyAlignment="1">
      <alignment horizontal="center"/>
    </xf>
    <xf numFmtId="0" fontId="5" fillId="0" borderId="3" xfId="0" applyFont="1" applyBorder="1" applyAlignment="1">
      <alignment horizontal="center"/>
    </xf>
    <xf numFmtId="0" fontId="19" fillId="0" borderId="4" xfId="4" applyFont="1" applyBorder="1" applyAlignment="1">
      <alignment horizontal="center" vertical="center"/>
    </xf>
    <xf numFmtId="0" fontId="19" fillId="0" borderId="13" xfId="4" applyFont="1" applyBorder="1" applyAlignment="1">
      <alignment horizontal="center" vertical="center"/>
    </xf>
    <xf numFmtId="0" fontId="19" fillId="0" borderId="30" xfId="4" applyFont="1" applyBorder="1" applyAlignment="1">
      <alignment horizontal="center" vertical="center"/>
    </xf>
    <xf numFmtId="0" fontId="2" fillId="0" borderId="0" xfId="4" applyFont="1" applyAlignment="1">
      <alignment horizontal="center"/>
    </xf>
    <xf numFmtId="0" fontId="5" fillId="0" borderId="4" xfId="4" applyFont="1" applyBorder="1" applyAlignment="1">
      <alignment horizontal="center"/>
    </xf>
    <xf numFmtId="0" fontId="5" fillId="0" borderId="5" xfId="4" applyFont="1" applyBorder="1" applyAlignment="1">
      <alignment horizontal="center"/>
    </xf>
    <xf numFmtId="0" fontId="5" fillId="0" borderId="6" xfId="4" applyFont="1" applyBorder="1" applyAlignment="1">
      <alignment horizontal="center"/>
    </xf>
    <xf numFmtId="0" fontId="6" fillId="0" borderId="4" xfId="4" applyBorder="1" applyAlignment="1">
      <alignment horizontal="center" vertical="center" wrapText="1"/>
    </xf>
    <xf numFmtId="0" fontId="6" fillId="0" borderId="13" xfId="4" applyBorder="1" applyAlignment="1">
      <alignment horizontal="center" vertical="center" wrapText="1"/>
    </xf>
    <xf numFmtId="0" fontId="6" fillId="0" borderId="56" xfId="4" applyFont="1" applyBorder="1" applyAlignment="1">
      <alignment horizontal="center" vertical="center" wrapText="1"/>
    </xf>
    <xf numFmtId="0" fontId="6" fillId="0" borderId="66" xfId="4" applyFont="1" applyBorder="1" applyAlignment="1">
      <alignment horizontal="center" vertical="center" wrapText="1"/>
    </xf>
    <xf numFmtId="0" fontId="6" fillId="0" borderId="54" xfId="4" applyFont="1" applyBorder="1" applyAlignment="1">
      <alignment horizontal="center" vertical="center" wrapText="1"/>
    </xf>
    <xf numFmtId="0" fontId="6" fillId="0" borderId="67" xfId="4" applyFont="1" applyBorder="1" applyAlignment="1">
      <alignment horizontal="center" vertical="center" wrapText="1"/>
    </xf>
    <xf numFmtId="0" fontId="20" fillId="0" borderId="36" xfId="4" applyFont="1" applyBorder="1" applyAlignment="1">
      <alignment horizontal="center" vertical="center" wrapText="1"/>
    </xf>
    <xf numFmtId="0" fontId="20" fillId="0" borderId="64" xfId="4" applyFont="1" applyBorder="1" applyAlignment="1">
      <alignment horizontal="center" vertical="center" wrapText="1"/>
    </xf>
    <xf numFmtId="0" fontId="20" fillId="0" borderId="65" xfId="4" applyFont="1" applyBorder="1" applyAlignment="1">
      <alignment horizontal="center" vertical="center" wrapText="1"/>
    </xf>
    <xf numFmtId="0" fontId="6" fillId="0" borderId="0" xfId="4" applyFont="1" applyAlignment="1">
      <alignment horizontal="left" vertical="center" wrapText="1"/>
    </xf>
    <xf numFmtId="0" fontId="6" fillId="0" borderId="0" xfId="4" applyFont="1" applyAlignment="1">
      <alignment horizontal="left" vertical="top" wrapText="1"/>
    </xf>
    <xf numFmtId="0" fontId="20" fillId="0" borderId="4" xfId="4" applyFont="1" applyBorder="1" applyAlignment="1">
      <alignment horizontal="center" vertical="center"/>
    </xf>
    <xf numFmtId="0" fontId="20" fillId="0" borderId="13" xfId="4" applyFont="1" applyBorder="1" applyAlignment="1">
      <alignment horizontal="center" vertical="center"/>
    </xf>
    <xf numFmtId="0" fontId="20" fillId="0" borderId="30" xfId="4" applyFont="1" applyBorder="1" applyAlignment="1">
      <alignment horizontal="center" vertical="center"/>
    </xf>
    <xf numFmtId="0" fontId="6" fillId="0" borderId="0" xfId="4" applyFont="1" applyAlignment="1">
      <alignment horizontal="left"/>
    </xf>
    <xf numFmtId="0" fontId="6" fillId="0" borderId="0" xfId="4" applyAlignment="1">
      <alignment horizontal="left"/>
    </xf>
    <xf numFmtId="0" fontId="22" fillId="0" borderId="0" xfId="21" applyFont="1" applyAlignment="1">
      <alignment horizontal="center"/>
    </xf>
    <xf numFmtId="0" fontId="11" fillId="0" borderId="27" xfId="21" applyFont="1" applyBorder="1" applyAlignment="1">
      <alignment horizontal="left"/>
    </xf>
    <xf numFmtId="44" fontId="6" fillId="0" borderId="21" xfId="5" applyFill="1" applyBorder="1" applyAlignment="1">
      <alignment horizontal="center" vertical="center"/>
    </xf>
    <xf numFmtId="44" fontId="6" fillId="0" borderId="64" xfId="5" applyFill="1" applyBorder="1" applyAlignment="1">
      <alignment horizontal="center" vertical="center"/>
    </xf>
    <xf numFmtId="44" fontId="6" fillId="0" borderId="47" xfId="5" applyFill="1" applyBorder="1" applyAlignment="1">
      <alignment horizontal="center" vertical="center"/>
    </xf>
    <xf numFmtId="0" fontId="15" fillId="0" borderId="0" xfId="21" applyFont="1" applyAlignment="1">
      <alignment horizontal="left" wrapText="1"/>
    </xf>
    <xf numFmtId="0" fontId="3" fillId="0" borderId="0" xfId="21" applyFont="1" applyAlignment="1">
      <alignment horizontal="left"/>
    </xf>
    <xf numFmtId="0" fontId="2" fillId="0" borderId="0" xfId="21" applyFont="1" applyAlignment="1">
      <alignment horizontal="center"/>
    </xf>
    <xf numFmtId="0" fontId="11" fillId="0" borderId="0" xfId="21" applyFont="1" applyBorder="1" applyAlignment="1">
      <alignment horizontal="left"/>
    </xf>
    <xf numFmtId="15" fontId="3" fillId="2" borderId="37" xfId="21" applyNumberFormat="1" applyFont="1" applyFill="1" applyBorder="1" applyAlignment="1">
      <alignment horizontal="center" vertical="top" wrapText="1"/>
    </xf>
    <xf numFmtId="15" fontId="3" fillId="2" borderId="38" xfId="21" applyNumberFormat="1" applyFont="1" applyFill="1" applyBorder="1" applyAlignment="1">
      <alignment horizontal="center" vertical="top" wrapText="1"/>
    </xf>
    <xf numFmtId="15" fontId="3" fillId="2" borderId="8" xfId="21" applyNumberFormat="1" applyFont="1" applyFill="1" applyBorder="1" applyAlignment="1">
      <alignment horizontal="center" vertical="top" wrapText="1"/>
    </xf>
    <xf numFmtId="15" fontId="3" fillId="2" borderId="12" xfId="21" applyNumberFormat="1" applyFont="1" applyFill="1" applyBorder="1" applyAlignment="1">
      <alignment horizontal="center" vertical="top" wrapText="1"/>
    </xf>
    <xf numFmtId="15" fontId="3" fillId="2" borderId="16" xfId="21" applyNumberFormat="1" applyFont="1" applyFill="1" applyBorder="1" applyAlignment="1">
      <alignment horizontal="center" vertical="top" wrapText="1"/>
    </xf>
    <xf numFmtId="15" fontId="3" fillId="2" borderId="20" xfId="21" applyNumberFormat="1" applyFont="1" applyFill="1" applyBorder="1" applyAlignment="1">
      <alignment horizontal="center" vertical="top" wrapText="1"/>
    </xf>
    <xf numFmtId="0" fontId="15" fillId="0" borderId="0" xfId="21" applyFont="1" applyAlignment="1">
      <alignment horizontal="left"/>
    </xf>
    <xf numFmtId="0" fontId="3" fillId="0" borderId="0" xfId="21" applyFont="1" applyAlignment="1">
      <alignment horizontal="left" wrapText="1"/>
    </xf>
    <xf numFmtId="15" fontId="3" fillId="2" borderId="29" xfId="21" applyNumberFormat="1" applyFont="1" applyFill="1" applyBorder="1" applyAlignment="1">
      <alignment horizontal="center" vertical="top" wrapText="1"/>
    </xf>
    <xf numFmtId="15" fontId="3" fillId="2" borderId="40" xfId="21" applyNumberFormat="1" applyFont="1" applyFill="1" applyBorder="1" applyAlignment="1">
      <alignment horizontal="center" vertical="top" wrapText="1"/>
    </xf>
    <xf numFmtId="0" fontId="2" fillId="0" borderId="0" xfId="0" applyFont="1" applyAlignment="1">
      <alignment horizontal="center"/>
    </xf>
    <xf numFmtId="0" fontId="11" fillId="0" borderId="27" xfId="0" applyFont="1" applyBorder="1" applyAlignment="1">
      <alignment horizontal="left"/>
    </xf>
    <xf numFmtId="0" fontId="3" fillId="2" borderId="29" xfId="0" applyFont="1" applyFill="1" applyBorder="1" applyAlignment="1">
      <alignment horizontal="center"/>
    </xf>
    <xf numFmtId="0" fontId="3" fillId="2" borderId="39" xfId="0" applyFont="1" applyFill="1" applyBorder="1" applyAlignment="1">
      <alignment horizontal="center"/>
    </xf>
    <xf numFmtId="0" fontId="3" fillId="2" borderId="40" xfId="0" applyFont="1" applyFill="1" applyBorder="1" applyAlignment="1">
      <alignment horizontal="center"/>
    </xf>
    <xf numFmtId="0" fontId="3" fillId="2" borderId="15" xfId="0" applyFont="1" applyFill="1" applyBorder="1" applyAlignment="1">
      <alignment horizontal="center"/>
    </xf>
    <xf numFmtId="0" fontId="3" fillId="2" borderId="18" xfId="0" applyFont="1" applyFill="1" applyBorder="1" applyAlignment="1">
      <alignment horizontal="center"/>
    </xf>
    <xf numFmtId="0" fontId="3" fillId="2" borderId="21" xfId="0" applyFont="1" applyFill="1" applyBorder="1" applyAlignment="1">
      <alignment horizontal="center"/>
    </xf>
    <xf numFmtId="0" fontId="3" fillId="2" borderId="41" xfId="0" applyFont="1" applyFill="1" applyBorder="1" applyAlignment="1">
      <alignment horizontal="center"/>
    </xf>
    <xf numFmtId="0" fontId="3" fillId="2" borderId="1" xfId="0" applyFont="1" applyFill="1" applyBorder="1" applyAlignment="1">
      <alignment horizontal="center"/>
    </xf>
    <xf numFmtId="0" fontId="3" fillId="2" borderId="3" xfId="0" applyFont="1" applyFill="1" applyBorder="1" applyAlignment="1">
      <alignment horizontal="center"/>
    </xf>
    <xf numFmtId="0" fontId="3" fillId="6" borderId="15" xfId="0" applyFont="1" applyFill="1" applyBorder="1" applyAlignment="1">
      <alignment horizontal="center"/>
    </xf>
    <xf numFmtId="0" fontId="3" fillId="6" borderId="18" xfId="0" applyFont="1" applyFill="1" applyBorder="1" applyAlignment="1">
      <alignment horizontal="center"/>
    </xf>
    <xf numFmtId="0" fontId="3" fillId="6" borderId="29" xfId="0" applyFont="1" applyFill="1" applyBorder="1" applyAlignment="1">
      <alignment horizontal="center"/>
    </xf>
    <xf numFmtId="0" fontId="3" fillId="6" borderId="39" xfId="0" applyFont="1" applyFill="1" applyBorder="1" applyAlignment="1">
      <alignment horizontal="center"/>
    </xf>
    <xf numFmtId="0" fontId="2" fillId="0" borderId="0" xfId="0" applyFont="1" applyBorder="1" applyAlignment="1">
      <alignment horizontal="left" vertical="center"/>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3" fillId="2" borderId="37" xfId="0" applyFont="1" applyFill="1" applyBorder="1" applyAlignment="1">
      <alignment horizontal="left"/>
    </xf>
    <xf numFmtId="0" fontId="3" fillId="2" borderId="38" xfId="0" applyFont="1" applyFill="1" applyBorder="1" applyAlignment="1">
      <alignment horizontal="left"/>
    </xf>
    <xf numFmtId="0" fontId="4" fillId="2" borderId="32" xfId="0" applyFont="1" applyFill="1" applyBorder="1" applyAlignment="1">
      <alignment horizontal="center"/>
    </xf>
    <xf numFmtId="0" fontId="4" fillId="2" borderId="35" xfId="0" applyFont="1" applyFill="1" applyBorder="1" applyAlignment="1">
      <alignment horizontal="center"/>
    </xf>
    <xf numFmtId="0" fontId="3" fillId="2" borderId="7" xfId="0" applyFont="1" applyFill="1" applyBorder="1" applyAlignment="1">
      <alignment horizontal="center"/>
    </xf>
    <xf numFmtId="0" fontId="3" fillId="2" borderId="9" xfId="0" applyFont="1" applyFill="1" applyBorder="1" applyAlignment="1">
      <alignment horizontal="center"/>
    </xf>
    <xf numFmtId="44" fontId="4" fillId="0" borderId="5" xfId="5" applyFont="1" applyFill="1" applyBorder="1" applyAlignment="1" applyProtection="1">
      <alignment horizontal="right"/>
      <protection locked="0"/>
    </xf>
    <xf numFmtId="44" fontId="4" fillId="0" borderId="6" xfId="5" applyFont="1" applyFill="1" applyBorder="1" applyAlignment="1" applyProtection="1">
      <alignment horizontal="right"/>
      <protection locked="0"/>
    </xf>
    <xf numFmtId="0" fontId="2" fillId="0" borderId="0" xfId="4" applyFont="1" applyBorder="1" applyAlignment="1">
      <alignment horizontal="left" vertical="center"/>
    </xf>
    <xf numFmtId="0" fontId="4" fillId="0" borderId="1" xfId="4" applyFont="1" applyBorder="1" applyAlignment="1">
      <alignment horizontal="left"/>
    </xf>
    <xf numFmtId="0" fontId="4" fillId="0" borderId="3" xfId="4" applyFont="1" applyBorder="1" applyAlignment="1">
      <alignment horizontal="left"/>
    </xf>
    <xf numFmtId="0" fontId="4" fillId="0" borderId="4" xfId="4" applyFont="1" applyBorder="1" applyAlignment="1">
      <alignment horizontal="left" vertical="top" wrapText="1"/>
    </xf>
    <xf numFmtId="0" fontId="4" fillId="0" borderId="6" xfId="4" applyFont="1" applyBorder="1" applyAlignment="1">
      <alignment horizontal="left" vertical="top" wrapText="1"/>
    </xf>
    <xf numFmtId="0" fontId="4" fillId="0" borderId="30" xfId="4" applyFont="1" applyBorder="1" applyAlignment="1">
      <alignment horizontal="left" vertical="top" wrapText="1"/>
    </xf>
    <xf numFmtId="0" fontId="4" fillId="0" borderId="31" xfId="4" applyFont="1" applyBorder="1" applyAlignment="1">
      <alignment horizontal="left" vertical="top" wrapText="1"/>
    </xf>
    <xf numFmtId="0" fontId="6" fillId="2" borderId="4" xfId="4" applyFont="1" applyFill="1" applyBorder="1" applyAlignment="1">
      <alignment horizontal="center" vertical="top" wrapText="1"/>
    </xf>
    <xf numFmtId="0" fontId="6" fillId="2" borderId="5" xfId="4" applyFill="1" applyBorder="1" applyAlignment="1">
      <alignment horizontal="center" vertical="top" wrapText="1"/>
    </xf>
    <xf numFmtId="0" fontId="6" fillId="2" borderId="6" xfId="4" applyFill="1" applyBorder="1" applyAlignment="1">
      <alignment horizontal="center" vertical="top" wrapText="1"/>
    </xf>
    <xf numFmtId="0" fontId="6" fillId="2" borderId="30" xfId="4" applyFill="1" applyBorder="1" applyAlignment="1">
      <alignment horizontal="center" vertical="top" wrapText="1"/>
    </xf>
    <xf numFmtId="0" fontId="6" fillId="2" borderId="27" xfId="4" applyFill="1" applyBorder="1" applyAlignment="1">
      <alignment horizontal="center" vertical="top" wrapText="1"/>
    </xf>
    <xf numFmtId="0" fontId="6" fillId="2" borderId="31" xfId="4" applyFill="1" applyBorder="1" applyAlignment="1">
      <alignment horizontal="center" vertical="top" wrapText="1"/>
    </xf>
    <xf numFmtId="0" fontId="2" fillId="0" borderId="0" xfId="4" applyFont="1" applyBorder="1" applyAlignment="1">
      <alignment horizontal="center"/>
    </xf>
    <xf numFmtId="0" fontId="3" fillId="2" borderId="32" xfId="4" applyFont="1" applyFill="1" applyBorder="1" applyAlignment="1">
      <alignment horizontal="center"/>
    </xf>
    <xf numFmtId="0" fontId="3" fillId="2" borderId="35" xfId="4" applyFont="1" applyFill="1" applyBorder="1" applyAlignment="1">
      <alignment horizontal="center"/>
    </xf>
    <xf numFmtId="0" fontId="3" fillId="6" borderId="17" xfId="4" applyFont="1" applyFill="1" applyBorder="1" applyAlignment="1">
      <alignment horizontal="center" wrapText="1"/>
    </xf>
    <xf numFmtId="0" fontId="3" fillId="6" borderId="18" xfId="4" applyFont="1" applyFill="1" applyBorder="1" applyAlignment="1">
      <alignment horizontal="center"/>
    </xf>
    <xf numFmtId="0" fontId="3" fillId="2" borderId="15" xfId="4" applyFont="1" applyFill="1" applyBorder="1" applyAlignment="1">
      <alignment horizontal="center"/>
    </xf>
    <xf numFmtId="0" fontId="3" fillId="2" borderId="20" xfId="4" applyFont="1" applyFill="1" applyBorder="1" applyAlignment="1">
      <alignment horizontal="center"/>
    </xf>
    <xf numFmtId="0" fontId="3" fillId="2" borderId="29" xfId="4" applyFont="1" applyFill="1" applyBorder="1" applyAlignment="1">
      <alignment horizontal="center"/>
    </xf>
    <xf numFmtId="0" fontId="3" fillId="2" borderId="39" xfId="4" applyFont="1" applyFill="1" applyBorder="1" applyAlignment="1">
      <alignment horizontal="center"/>
    </xf>
    <xf numFmtId="0" fontId="3" fillId="9" borderId="36" xfId="4" applyFont="1" applyFill="1" applyBorder="1" applyAlignment="1">
      <alignment horizontal="center" wrapText="1"/>
    </xf>
    <xf numFmtId="0" fontId="3" fillId="9" borderId="47" xfId="4" applyFont="1" applyFill="1" applyBorder="1" applyAlignment="1">
      <alignment horizontal="center" wrapText="1"/>
    </xf>
    <xf numFmtId="0" fontId="3" fillId="2" borderId="5" xfId="4" applyFont="1" applyFill="1" applyBorder="1" applyAlignment="1">
      <alignment horizontal="center" vertical="top"/>
    </xf>
    <xf numFmtId="0" fontId="3" fillId="2" borderId="6" xfId="4" applyFont="1" applyFill="1" applyBorder="1" applyAlignment="1">
      <alignment horizontal="center" vertical="top"/>
    </xf>
    <xf numFmtId="0" fontId="3" fillId="2" borderId="53" xfId="4" applyFont="1" applyFill="1" applyBorder="1" applyAlignment="1">
      <alignment horizontal="center" vertical="top"/>
    </xf>
    <xf numFmtId="0" fontId="3" fillId="2" borderId="52" xfId="4" applyFont="1" applyFill="1" applyBorder="1" applyAlignment="1">
      <alignment horizontal="center" vertical="top"/>
    </xf>
    <xf numFmtId="0" fontId="4" fillId="0" borderId="1" xfId="4" applyFont="1" applyBorder="1" applyAlignment="1">
      <alignment horizontal="left" vertical="top" wrapText="1"/>
    </xf>
    <xf numFmtId="0" fontId="4" fillId="0" borderId="3" xfId="4" applyFont="1" applyBorder="1" applyAlignment="1">
      <alignment horizontal="left" vertical="top" wrapText="1"/>
    </xf>
    <xf numFmtId="0" fontId="4" fillId="2" borderId="32" xfId="4" applyFont="1" applyFill="1" applyBorder="1" applyAlignment="1">
      <alignment horizontal="center"/>
    </xf>
    <xf numFmtId="0" fontId="4" fillId="2" borderId="35" xfId="4" applyFont="1" applyFill="1" applyBorder="1" applyAlignment="1">
      <alignment horizontal="center"/>
    </xf>
    <xf numFmtId="0" fontId="3" fillId="6" borderId="29" xfId="4" applyFont="1" applyFill="1" applyBorder="1" applyAlignment="1">
      <alignment horizontal="center"/>
    </xf>
    <xf numFmtId="0" fontId="3" fillId="6" borderId="39" xfId="4" applyFont="1" applyFill="1" applyBorder="1" applyAlignment="1">
      <alignment horizontal="center"/>
    </xf>
    <xf numFmtId="0" fontId="3" fillId="6" borderId="15" xfId="4" applyFont="1" applyFill="1" applyBorder="1" applyAlignment="1">
      <alignment horizontal="center"/>
    </xf>
    <xf numFmtId="0" fontId="3" fillId="2" borderId="7" xfId="4" applyFont="1" applyFill="1" applyBorder="1" applyAlignment="1">
      <alignment horizontal="center"/>
    </xf>
    <xf numFmtId="0" fontId="3" fillId="2" borderId="9" xfId="4" applyFont="1" applyFill="1" applyBorder="1" applyAlignment="1">
      <alignment horizontal="center"/>
    </xf>
    <xf numFmtId="0" fontId="4" fillId="0" borderId="4" xfId="4" applyFont="1" applyBorder="1" applyAlignment="1">
      <alignment horizontal="left" vertical="center" wrapText="1"/>
    </xf>
    <xf numFmtId="0" fontId="4" fillId="0" borderId="6" xfId="4" applyFont="1" applyBorder="1" applyAlignment="1">
      <alignment horizontal="left" vertical="center" wrapText="1"/>
    </xf>
    <xf numFmtId="0" fontId="4" fillId="0" borderId="30" xfId="4" applyFont="1" applyBorder="1" applyAlignment="1">
      <alignment horizontal="left" vertical="center" wrapText="1"/>
    </xf>
    <xf numFmtId="0" fontId="4" fillId="0" borderId="31" xfId="4" applyFont="1" applyBorder="1" applyAlignment="1">
      <alignment horizontal="left" vertical="center" wrapText="1"/>
    </xf>
    <xf numFmtId="0" fontId="3" fillId="2" borderId="37" xfId="4" applyFont="1" applyFill="1" applyBorder="1" applyAlignment="1">
      <alignment horizontal="left"/>
    </xf>
    <xf numFmtId="0" fontId="3" fillId="2" borderId="38" xfId="4" applyFont="1" applyFill="1" applyBorder="1" applyAlignment="1">
      <alignment horizontal="left"/>
    </xf>
    <xf numFmtId="0" fontId="3" fillId="2" borderId="1" xfId="4" applyFont="1" applyFill="1" applyBorder="1" applyAlignment="1">
      <alignment horizontal="center"/>
    </xf>
    <xf numFmtId="0" fontId="3" fillId="2" borderId="3" xfId="4" applyFont="1" applyFill="1" applyBorder="1" applyAlignment="1">
      <alignment horizontal="center"/>
    </xf>
    <xf numFmtId="0" fontId="3" fillId="2" borderId="18" xfId="4" applyFont="1" applyFill="1" applyBorder="1" applyAlignment="1">
      <alignment horizontal="center"/>
    </xf>
    <xf numFmtId="0" fontId="3" fillId="2" borderId="40" xfId="4" applyFont="1" applyFill="1" applyBorder="1" applyAlignment="1">
      <alignment horizontal="center"/>
    </xf>
    <xf numFmtId="0" fontId="3" fillId="2" borderId="21" xfId="4" applyFont="1" applyFill="1" applyBorder="1" applyAlignment="1">
      <alignment horizontal="center"/>
    </xf>
    <xf numFmtId="0" fontId="3" fillId="2" borderId="41" xfId="4" applyFont="1" applyFill="1" applyBorder="1" applyAlignment="1">
      <alignment horizontal="center"/>
    </xf>
    <xf numFmtId="0" fontId="6" fillId="2" borderId="5" xfId="4" applyFont="1" applyFill="1" applyBorder="1" applyAlignment="1">
      <alignment horizontal="center" vertical="top" wrapText="1"/>
    </xf>
    <xf numFmtId="0" fontId="6" fillId="2" borderId="6" xfId="4" applyFont="1" applyFill="1" applyBorder="1" applyAlignment="1">
      <alignment horizontal="center" vertical="top" wrapText="1"/>
    </xf>
    <xf numFmtId="0" fontId="6" fillId="2" borderId="30" xfId="4" applyFont="1" applyFill="1" applyBorder="1" applyAlignment="1">
      <alignment horizontal="center" vertical="top" wrapText="1"/>
    </xf>
    <xf numFmtId="0" fontId="6" fillId="2" borderId="27" xfId="4" applyFont="1" applyFill="1" applyBorder="1" applyAlignment="1">
      <alignment horizontal="center" vertical="top" wrapText="1"/>
    </xf>
    <xf numFmtId="0" fontId="6" fillId="2" borderId="31" xfId="4" applyFont="1" applyFill="1" applyBorder="1" applyAlignment="1">
      <alignment horizontal="center" vertical="top" wrapText="1"/>
    </xf>
    <xf numFmtId="0" fontId="2" fillId="0" borderId="0" xfId="4" applyFont="1" applyAlignment="1">
      <alignment horizontal="center" vertical="center"/>
    </xf>
    <xf numFmtId="0" fontId="3" fillId="6" borderId="18" xfId="4" applyFont="1" applyFill="1" applyBorder="1" applyAlignment="1">
      <alignment horizontal="center" wrapText="1"/>
    </xf>
    <xf numFmtId="0" fontId="3" fillId="6" borderId="39" xfId="4" applyFont="1" applyFill="1" applyBorder="1" applyAlignment="1">
      <alignment horizontal="center" wrapText="1"/>
    </xf>
    <xf numFmtId="0" fontId="3" fillId="0" borderId="0" xfId="4" applyFont="1" applyAlignment="1">
      <alignment horizontal="center"/>
    </xf>
    <xf numFmtId="0" fontId="3" fillId="7" borderId="17" xfId="8" applyFont="1" applyFill="1" applyBorder="1" applyAlignment="1">
      <alignment horizontal="left" wrapText="1"/>
    </xf>
    <xf numFmtId="0" fontId="3" fillId="7" borderId="18" xfId="8" applyFont="1" applyFill="1" applyBorder="1" applyAlignment="1">
      <alignment horizontal="left"/>
    </xf>
    <xf numFmtId="0" fontId="3" fillId="0" borderId="0" xfId="7" applyFont="1" applyAlignment="1">
      <alignment horizontal="left"/>
    </xf>
    <xf numFmtId="0" fontId="3" fillId="0" borderId="0" xfId="7" applyFont="1" applyAlignment="1">
      <alignment horizontal="left" vertical="top" wrapText="1"/>
    </xf>
    <xf numFmtId="0" fontId="3" fillId="7" borderId="17" xfId="9" applyFont="1" applyFill="1" applyBorder="1" applyAlignment="1">
      <alignment horizontal="left" wrapText="1"/>
    </xf>
    <xf numFmtId="0" fontId="3" fillId="7" borderId="18" xfId="9" applyFont="1" applyFill="1" applyBorder="1" applyAlignment="1">
      <alignment horizontal="left"/>
    </xf>
    <xf numFmtId="0" fontId="15" fillId="0" borderId="0" xfId="7" applyFont="1" applyFill="1" applyBorder="1" applyAlignment="1">
      <alignment horizontal="left" wrapText="1"/>
    </xf>
    <xf numFmtId="0" fontId="3" fillId="7" borderId="34" xfId="4" applyFont="1" applyFill="1" applyBorder="1" applyAlignment="1">
      <alignment horizontal="center" wrapText="1"/>
    </xf>
    <xf numFmtId="0" fontId="3" fillId="7" borderId="57" xfId="4" applyFont="1" applyFill="1" applyBorder="1" applyAlignment="1">
      <alignment horizontal="center" wrapText="1"/>
    </xf>
    <xf numFmtId="0" fontId="3" fillId="2" borderId="55" xfId="4" applyFont="1" applyFill="1" applyBorder="1" applyAlignment="1">
      <alignment horizontal="center" vertical="top"/>
    </xf>
    <xf numFmtId="0" fontId="3" fillId="2" borderId="48" xfId="4" applyFont="1" applyFill="1" applyBorder="1" applyAlignment="1">
      <alignment horizontal="center" vertical="top"/>
    </xf>
    <xf numFmtId="0" fontId="3" fillId="7" borderId="48" xfId="4" applyFont="1" applyFill="1" applyBorder="1" applyAlignment="1">
      <alignment horizontal="center" wrapText="1"/>
    </xf>
    <xf numFmtId="0" fontId="3" fillId="7" borderId="53" xfId="4" applyFont="1" applyFill="1" applyBorder="1" applyAlignment="1">
      <alignment horizontal="center" wrapText="1"/>
    </xf>
    <xf numFmtId="0" fontId="3" fillId="7" borderId="17" xfId="4" applyFont="1" applyFill="1" applyBorder="1" applyAlignment="1">
      <alignment horizontal="center" wrapText="1"/>
    </xf>
    <xf numFmtId="0" fontId="3" fillId="7" borderId="18" xfId="4" applyFont="1" applyFill="1" applyBorder="1" applyAlignment="1">
      <alignment horizontal="center"/>
    </xf>
    <xf numFmtId="0" fontId="3" fillId="7" borderId="20" xfId="4" applyFont="1" applyFill="1" applyBorder="1" applyAlignment="1">
      <alignment horizontal="center"/>
    </xf>
    <xf numFmtId="0" fontId="3" fillId="2" borderId="1" xfId="4" applyFont="1" applyFill="1" applyBorder="1" applyAlignment="1">
      <alignment horizontal="right" vertical="top"/>
    </xf>
    <xf numFmtId="0" fontId="3" fillId="2" borderId="2" xfId="4" applyFont="1" applyFill="1" applyBorder="1" applyAlignment="1">
      <alignment horizontal="right" vertical="top"/>
    </xf>
    <xf numFmtId="0" fontId="3" fillId="2" borderId="3" xfId="4" applyFont="1" applyFill="1" applyBorder="1" applyAlignment="1">
      <alignment horizontal="right" vertical="top"/>
    </xf>
    <xf numFmtId="0" fontId="2" fillId="0" borderId="0" xfId="4" applyFont="1" applyAlignment="1">
      <alignment horizontal="center" wrapText="1"/>
    </xf>
    <xf numFmtId="0" fontId="4" fillId="2" borderId="8" xfId="4" applyFont="1" applyFill="1" applyBorder="1" applyAlignment="1">
      <alignment horizontal="center" vertical="top" wrapText="1"/>
    </xf>
    <xf numFmtId="0" fontId="4" fillId="2" borderId="33" xfId="4" applyFont="1" applyFill="1" applyBorder="1" applyAlignment="1">
      <alignment horizontal="center" vertical="top" wrapText="1"/>
    </xf>
    <xf numFmtId="0" fontId="4" fillId="2" borderId="9" xfId="4" applyFont="1" applyFill="1" applyBorder="1" applyAlignment="1">
      <alignment horizontal="center" vertical="top" wrapText="1"/>
    </xf>
    <xf numFmtId="0" fontId="4" fillId="2" borderId="34" xfId="4" applyFont="1" applyFill="1" applyBorder="1" applyAlignment="1">
      <alignment horizontal="center" vertical="top" wrapText="1"/>
    </xf>
    <xf numFmtId="0" fontId="4" fillId="2" borderId="7" xfId="4" applyFont="1" applyFill="1" applyBorder="1" applyAlignment="1">
      <alignment horizontal="center" vertical="top" wrapText="1"/>
    </xf>
    <xf numFmtId="0" fontId="4" fillId="2" borderId="32" xfId="4" applyFont="1" applyFill="1" applyBorder="1" applyAlignment="1">
      <alignment horizontal="center" vertical="top" wrapText="1"/>
    </xf>
    <xf numFmtId="0" fontId="4" fillId="2" borderId="12" xfId="4" applyFont="1" applyFill="1" applyBorder="1" applyAlignment="1">
      <alignment horizontal="center" vertical="top" wrapText="1"/>
    </xf>
    <xf numFmtId="0" fontId="4" fillId="2" borderId="35" xfId="4" applyFont="1" applyFill="1" applyBorder="1" applyAlignment="1">
      <alignment horizontal="center" vertical="top" wrapText="1"/>
    </xf>
    <xf numFmtId="0" fontId="3" fillId="9" borderId="59" xfId="4" applyFont="1" applyFill="1" applyBorder="1" applyAlignment="1">
      <alignment horizontal="center"/>
    </xf>
    <xf numFmtId="0" fontId="3" fillId="9" borderId="58" xfId="4" applyFont="1" applyFill="1" applyBorder="1" applyAlignment="1">
      <alignment horizontal="center"/>
    </xf>
    <xf numFmtId="0" fontId="4" fillId="0" borderId="13" xfId="4" applyFont="1" applyBorder="1" applyAlignment="1">
      <alignment horizontal="left" vertical="top" wrapText="1"/>
    </xf>
    <xf numFmtId="0" fontId="4" fillId="0" borderId="14" xfId="4" applyFont="1" applyBorder="1" applyAlignment="1">
      <alignment horizontal="left" vertical="top" wrapText="1"/>
    </xf>
    <xf numFmtId="0" fontId="3" fillId="7" borderId="17" xfId="4" applyFont="1" applyFill="1" applyBorder="1" applyAlignment="1">
      <alignment horizontal="left" wrapText="1"/>
    </xf>
    <xf numFmtId="0" fontId="3" fillId="7" borderId="18" xfId="4" applyFont="1" applyFill="1" applyBorder="1" applyAlignment="1">
      <alignment horizontal="left"/>
    </xf>
    <xf numFmtId="0" fontId="3" fillId="7" borderId="60" xfId="4" applyFont="1" applyFill="1" applyBorder="1" applyAlignment="1">
      <alignment horizontal="left" wrapText="1"/>
    </xf>
    <xf numFmtId="0" fontId="3" fillId="7" borderId="34" xfId="4" applyFont="1" applyFill="1" applyBorder="1" applyAlignment="1">
      <alignment horizontal="left"/>
    </xf>
    <xf numFmtId="0" fontId="3" fillId="0" borderId="0" xfId="10" applyFont="1" applyAlignment="1">
      <alignment horizontal="left" vertical="top" wrapText="1"/>
    </xf>
    <xf numFmtId="0" fontId="3" fillId="0" borderId="0" xfId="10" applyFont="1" applyAlignment="1">
      <alignment horizontal="left"/>
    </xf>
    <xf numFmtId="0" fontId="15" fillId="0" borderId="0" xfId="10" applyFont="1" applyAlignment="1">
      <alignment horizontal="left" wrapText="1"/>
    </xf>
    <xf numFmtId="0" fontId="3" fillId="7" borderId="17" xfId="11" applyFont="1" applyFill="1" applyBorder="1" applyAlignment="1">
      <alignment horizontal="left" wrapText="1"/>
    </xf>
    <xf numFmtId="0" fontId="3" fillId="7" borderId="18" xfId="11" applyFont="1" applyFill="1" applyBorder="1" applyAlignment="1">
      <alignment horizontal="left"/>
    </xf>
    <xf numFmtId="0" fontId="3" fillId="7" borderId="17" xfId="12" applyFont="1" applyFill="1" applyBorder="1" applyAlignment="1">
      <alignment horizontal="left" wrapText="1"/>
    </xf>
    <xf numFmtId="0" fontId="3" fillId="7" borderId="18" xfId="12" applyFont="1" applyFill="1" applyBorder="1" applyAlignment="1">
      <alignment horizontal="left"/>
    </xf>
    <xf numFmtId="0" fontId="3" fillId="7" borderId="17" xfId="13" applyFont="1" applyFill="1" applyBorder="1" applyAlignment="1">
      <alignment horizontal="left" wrapText="1"/>
    </xf>
    <xf numFmtId="0" fontId="3" fillId="7" borderId="18" xfId="13" applyFont="1" applyFill="1" applyBorder="1" applyAlignment="1">
      <alignment horizontal="left"/>
    </xf>
    <xf numFmtId="0" fontId="3" fillId="0" borderId="0" xfId="14" applyFont="1" applyAlignment="1">
      <alignment horizontal="left" vertical="top" wrapText="1"/>
    </xf>
    <xf numFmtId="0" fontId="3" fillId="0" borderId="0" xfId="14" applyFont="1" applyAlignment="1">
      <alignment horizontal="left"/>
    </xf>
    <xf numFmtId="0" fontId="15" fillId="0" borderId="0" xfId="14" applyFont="1" applyAlignment="1">
      <alignment horizontal="left" wrapText="1"/>
    </xf>
    <xf numFmtId="0" fontId="3" fillId="7" borderId="60" xfId="4" applyFont="1" applyFill="1" applyBorder="1" applyAlignment="1">
      <alignment horizontal="center" wrapText="1"/>
    </xf>
    <xf numFmtId="0" fontId="3" fillId="7" borderId="34" xfId="4" applyFont="1" applyFill="1" applyBorder="1" applyAlignment="1">
      <alignment horizontal="center"/>
    </xf>
    <xf numFmtId="0" fontId="3" fillId="0" borderId="0" xfId="15" applyFont="1" applyAlignment="1">
      <alignment horizontal="left"/>
    </xf>
    <xf numFmtId="0" fontId="15" fillId="0" borderId="0" xfId="15" applyFont="1" applyAlignment="1">
      <alignment horizontal="left" wrapText="1"/>
    </xf>
    <xf numFmtId="0" fontId="3" fillId="0" borderId="0" xfId="15" applyFont="1" applyAlignment="1">
      <alignment horizontal="left" vertical="top" wrapText="1"/>
    </xf>
    <xf numFmtId="0" fontId="3" fillId="0" borderId="0" xfId="17" applyFont="1" applyAlignment="1">
      <alignment horizontal="left"/>
    </xf>
    <xf numFmtId="0" fontId="2" fillId="0" borderId="0" xfId="4" applyFont="1" applyBorder="1" applyAlignment="1">
      <alignment horizontal="center" wrapText="1"/>
    </xf>
    <xf numFmtId="0" fontId="5" fillId="0" borderId="1" xfId="4" applyFont="1" applyBorder="1" applyAlignment="1">
      <alignment horizontal="center"/>
    </xf>
    <xf numFmtId="0" fontId="5" fillId="0" borderId="3" xfId="4" applyFont="1" applyBorder="1" applyAlignment="1">
      <alignment horizontal="center"/>
    </xf>
    <xf numFmtId="0" fontId="5" fillId="2" borderId="4" xfId="4" applyFont="1" applyFill="1" applyBorder="1" applyAlignment="1">
      <alignment horizontal="center" wrapText="1"/>
    </xf>
    <xf numFmtId="0" fontId="5" fillId="2" borderId="5" xfId="4" applyFont="1" applyFill="1" applyBorder="1" applyAlignment="1">
      <alignment horizontal="center" wrapText="1"/>
    </xf>
    <xf numFmtId="0" fontId="5" fillId="0" borderId="5" xfId="4" applyFont="1" applyBorder="1" applyAlignment="1">
      <alignment wrapText="1"/>
    </xf>
    <xf numFmtId="0" fontId="5" fillId="0" borderId="6" xfId="4" applyFont="1" applyBorder="1" applyAlignment="1">
      <alignment wrapText="1"/>
    </xf>
    <xf numFmtId="0" fontId="5" fillId="2" borderId="23" xfId="4" applyFont="1" applyFill="1" applyBorder="1" applyAlignment="1">
      <alignment horizontal="center" vertical="center" wrapText="1"/>
    </xf>
    <xf numFmtId="0" fontId="5" fillId="2" borderId="58" xfId="4" applyFont="1" applyFill="1" applyBorder="1" applyAlignment="1">
      <alignment horizontal="center" vertical="center" wrapText="1"/>
    </xf>
    <xf numFmtId="0" fontId="5" fillId="2" borderId="23" xfId="4" applyFont="1" applyFill="1" applyBorder="1" applyAlignment="1">
      <alignment horizontal="center" vertical="center"/>
    </xf>
    <xf numFmtId="0" fontId="5" fillId="2" borderId="63" xfId="4" applyFont="1" applyFill="1" applyBorder="1" applyAlignment="1">
      <alignment horizontal="center" vertical="center"/>
    </xf>
    <xf numFmtId="0" fontId="6" fillId="0" borderId="0" xfId="19" applyFont="1" applyAlignment="1">
      <alignment horizontal="left"/>
    </xf>
    <xf numFmtId="0" fontId="6" fillId="0" borderId="0" xfId="19" applyAlignment="1">
      <alignment horizontal="left"/>
    </xf>
    <xf numFmtId="0" fontId="3" fillId="0" borderId="0" xfId="4" applyFont="1" applyAlignment="1">
      <alignment horizontal="left"/>
    </xf>
    <xf numFmtId="0" fontId="2" fillId="0" borderId="0" xfId="4" applyFont="1" applyFill="1" applyAlignment="1">
      <alignment horizontal="center"/>
    </xf>
    <xf numFmtId="0" fontId="2" fillId="0" borderId="1" xfId="4" applyFont="1" applyFill="1" applyBorder="1" applyAlignment="1">
      <alignment horizontal="center"/>
    </xf>
    <xf numFmtId="0" fontId="2" fillId="0" borderId="2" xfId="4" applyFont="1" applyFill="1" applyBorder="1" applyAlignment="1">
      <alignment horizontal="center"/>
    </xf>
    <xf numFmtId="0" fontId="2" fillId="0" borderId="3" xfId="4" applyFont="1" applyFill="1" applyBorder="1" applyAlignment="1">
      <alignment horizontal="center"/>
    </xf>
    <xf numFmtId="0" fontId="4" fillId="9" borderId="4" xfId="4" applyFont="1" applyFill="1" applyBorder="1" applyAlignment="1">
      <alignment horizontal="center" vertical="center" wrapText="1"/>
    </xf>
    <xf numFmtId="0" fontId="4" fillId="9" borderId="6" xfId="4" applyFont="1" applyFill="1" applyBorder="1" applyAlignment="1">
      <alignment horizontal="center" vertical="center" wrapText="1"/>
    </xf>
    <xf numFmtId="0" fontId="6" fillId="9" borderId="30" xfId="4" applyFill="1" applyBorder="1" applyAlignment="1">
      <alignment horizontal="center" vertical="center" wrapText="1"/>
    </xf>
    <xf numFmtId="0" fontId="6" fillId="9" borderId="31" xfId="4" applyFill="1" applyBorder="1" applyAlignment="1">
      <alignment horizontal="center" vertical="center" wrapText="1"/>
    </xf>
    <xf numFmtId="0" fontId="6" fillId="12" borderId="4" xfId="4" applyFont="1" applyFill="1" applyBorder="1" applyAlignment="1">
      <alignment horizontal="center" wrapText="1"/>
    </xf>
    <xf numFmtId="0" fontId="6" fillId="12" borderId="6" xfId="4" applyFont="1" applyFill="1" applyBorder="1" applyAlignment="1">
      <alignment horizontal="center" wrapText="1"/>
    </xf>
    <xf numFmtId="0" fontId="6" fillId="12" borderId="30" xfId="4" applyFont="1" applyFill="1" applyBorder="1" applyAlignment="1">
      <alignment horizontal="center" wrapText="1"/>
    </xf>
    <xf numFmtId="0" fontId="6" fillId="12" borderId="31" xfId="4" applyFont="1" applyFill="1" applyBorder="1" applyAlignment="1">
      <alignment horizontal="center" wrapText="1"/>
    </xf>
    <xf numFmtId="44" fontId="4" fillId="0" borderId="30" xfId="5" applyFont="1" applyFill="1" applyBorder="1" applyAlignment="1">
      <alignment horizontal="center" wrapText="1"/>
    </xf>
    <xf numFmtId="44" fontId="4" fillId="0" borderId="31" xfId="5" applyFont="1" applyFill="1" applyBorder="1" applyAlignment="1">
      <alignment horizontal="center" wrapText="1"/>
    </xf>
    <xf numFmtId="0" fontId="18" fillId="0" borderId="0" xfId="16" applyFont="1" applyAlignment="1">
      <alignment horizontal="left" wrapText="1"/>
    </xf>
    <xf numFmtId="0" fontId="6" fillId="0" borderId="32" xfId="4" applyFill="1" applyBorder="1" applyAlignment="1">
      <alignment horizontal="center"/>
    </xf>
    <xf numFmtId="0" fontId="6" fillId="0" borderId="33" xfId="4" applyFill="1" applyBorder="1" applyAlignment="1">
      <alignment horizontal="center"/>
    </xf>
    <xf numFmtId="0" fontId="4" fillId="9" borderId="1" xfId="4" applyFont="1" applyFill="1" applyBorder="1" applyAlignment="1">
      <alignment horizontal="center"/>
    </xf>
    <xf numFmtId="0" fontId="4" fillId="9" borderId="2" xfId="4" applyFont="1" applyFill="1" applyBorder="1" applyAlignment="1">
      <alignment horizontal="center"/>
    </xf>
    <xf numFmtId="0" fontId="4" fillId="9" borderId="3" xfId="4" applyFont="1" applyFill="1" applyBorder="1" applyAlignment="1">
      <alignment horizontal="center"/>
    </xf>
    <xf numFmtId="0" fontId="4" fillId="12" borderId="1" xfId="4" applyFont="1" applyFill="1" applyBorder="1" applyAlignment="1">
      <alignment horizontal="center"/>
    </xf>
    <xf numFmtId="0" fontId="4" fillId="12" borderId="2" xfId="4" applyFont="1" applyFill="1" applyBorder="1" applyAlignment="1">
      <alignment horizontal="center"/>
    </xf>
    <xf numFmtId="44" fontId="6" fillId="6" borderId="1" xfId="5" applyFont="1" applyFill="1" applyBorder="1" applyAlignment="1">
      <alignment horizontal="left"/>
    </xf>
    <xf numFmtId="44" fontId="6" fillId="6" borderId="3" xfId="5" applyFont="1" applyFill="1" applyBorder="1" applyAlignment="1">
      <alignment horizontal="left"/>
    </xf>
    <xf numFmtId="0" fontId="6" fillId="0" borderId="0" xfId="20" applyFont="1" applyAlignment="1">
      <alignment horizontal="left" wrapText="1"/>
    </xf>
    <xf numFmtId="0" fontId="6" fillId="0" borderId="0" xfId="20" applyAlignment="1">
      <alignment horizontal="left" wrapText="1"/>
    </xf>
    <xf numFmtId="0" fontId="6" fillId="0" borderId="0" xfId="20" applyAlignment="1">
      <alignment horizontal="left"/>
    </xf>
    <xf numFmtId="0" fontId="6" fillId="0" borderId="15" xfId="4" applyFill="1" applyBorder="1" applyAlignment="1">
      <alignment horizontal="center"/>
    </xf>
    <xf numFmtId="0" fontId="6" fillId="0" borderId="16" xfId="4" applyFill="1" applyBorder="1" applyAlignment="1">
      <alignment horizontal="center"/>
    </xf>
    <xf numFmtId="0" fontId="6" fillId="0" borderId="15" xfId="4" applyFill="1" applyBorder="1" applyAlignment="1">
      <alignment horizontal="center" vertical="center" wrapText="1"/>
    </xf>
    <xf numFmtId="0" fontId="6" fillId="0" borderId="16" xfId="4" applyFill="1" applyBorder="1" applyAlignment="1">
      <alignment horizontal="center" vertical="center" wrapText="1"/>
    </xf>
    <xf numFmtId="0" fontId="2" fillId="0" borderId="0" xfId="4" applyFont="1" applyFill="1" applyBorder="1" applyAlignment="1">
      <alignment horizontal="center"/>
    </xf>
    <xf numFmtId="0" fontId="2" fillId="0" borderId="1" xfId="4" applyFont="1" applyFill="1" applyBorder="1" applyAlignment="1">
      <alignment horizontal="center" vertical="top"/>
    </xf>
    <xf numFmtId="0" fontId="2" fillId="0" borderId="2" xfId="4" applyFont="1" applyFill="1" applyBorder="1" applyAlignment="1">
      <alignment horizontal="center" vertical="top"/>
    </xf>
    <xf numFmtId="0" fontId="2" fillId="0" borderId="3" xfId="4" applyFont="1" applyFill="1" applyBorder="1" applyAlignment="1">
      <alignment horizontal="center" vertical="top"/>
    </xf>
    <xf numFmtId="0" fontId="4" fillId="9" borderId="1" xfId="4" applyFont="1" applyFill="1" applyBorder="1" applyAlignment="1">
      <alignment horizontal="center" vertical="top" wrapText="1"/>
    </xf>
    <xf numFmtId="0" fontId="4" fillId="9" borderId="50" xfId="4" applyFont="1" applyFill="1" applyBorder="1" applyAlignment="1">
      <alignment horizontal="center" vertical="top" wrapText="1"/>
    </xf>
    <xf numFmtId="0" fontId="6" fillId="0" borderId="47" xfId="4" applyFont="1" applyFill="1" applyBorder="1" applyAlignment="1">
      <alignment horizontal="center" vertical="center" wrapText="1"/>
    </xf>
    <xf numFmtId="0" fontId="6" fillId="0" borderId="49" xfId="4" applyFill="1" applyBorder="1" applyAlignment="1">
      <alignment horizontal="center" vertical="center" wrapText="1"/>
    </xf>
  </cellXfs>
  <cellStyles count="22">
    <cellStyle name="Comma" xfId="1" builtinId="3"/>
    <cellStyle name="Comma 2" xfId="6"/>
    <cellStyle name="Currency" xfId="2" builtinId="4"/>
    <cellStyle name="Currency 2" xfId="5"/>
    <cellStyle name="Normal" xfId="0" builtinId="0"/>
    <cellStyle name="Normal 10 2 3 2 2 2" xfId="21"/>
    <cellStyle name="Normal 2" xfId="4"/>
    <cellStyle name="Normal 2 10 2 2" xfId="20"/>
    <cellStyle name="Normal 2 2 2 4 2 2" xfId="16"/>
    <cellStyle name="Normal 3 2 2 2 2 2" xfId="12"/>
    <cellStyle name="Normal 83" xfId="8"/>
    <cellStyle name="Normal 84" xfId="9"/>
    <cellStyle name="Normal 85" xfId="7"/>
    <cellStyle name="Normal 86" xfId="13"/>
    <cellStyle name="Normal 87" xfId="11"/>
    <cellStyle name="Normal 88" xfId="10"/>
    <cellStyle name="Normal 89" xfId="14"/>
    <cellStyle name="Normal 90" xfId="15"/>
    <cellStyle name="Normal 91" xfId="17"/>
    <cellStyle name="Normal 92" xfId="19"/>
    <cellStyle name="Percent" xfId="3" builtinId="5"/>
    <cellStyle name="Percent 2"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tabSelected="1" topLeftCell="B1" zoomScaleNormal="100" workbookViewId="0">
      <selection activeCell="C15" sqref="C15"/>
    </sheetView>
  </sheetViews>
  <sheetFormatPr defaultColWidth="9.140625" defaultRowHeight="12.75"/>
  <cols>
    <col min="1" max="1" width="6.85546875" style="2" customWidth="1"/>
    <col min="2" max="2" width="35.140625" style="2" customWidth="1"/>
    <col min="3" max="3" width="25.42578125" style="2" customWidth="1"/>
    <col min="4" max="10" width="20.7109375" style="2" customWidth="1"/>
    <col min="11" max="11" width="6.85546875" style="2" customWidth="1"/>
    <col min="12" max="12" width="35.140625" style="2" customWidth="1"/>
    <col min="13" max="17" width="12.28515625" style="2" bestFit="1" customWidth="1"/>
    <col min="18" max="19" width="13.42578125" style="2" bestFit="1" customWidth="1"/>
    <col min="20" max="16384" width="9.140625" style="2"/>
  </cols>
  <sheetData>
    <row r="1" spans="1:11" ht="18.75" thickBot="1">
      <c r="A1" s="683" t="s">
        <v>411</v>
      </c>
      <c r="B1" s="684"/>
      <c r="C1" s="684"/>
      <c r="D1" s="684"/>
      <c r="E1" s="684"/>
      <c r="F1" s="684"/>
      <c r="G1" s="684"/>
      <c r="H1" s="684"/>
      <c r="I1" s="684"/>
      <c r="J1" s="685"/>
      <c r="K1" s="1"/>
    </row>
    <row r="2" spans="1:11" s="3" customFormat="1" ht="18" customHeight="1" thickBot="1">
      <c r="A2" s="683" t="s">
        <v>0</v>
      </c>
      <c r="B2" s="685"/>
      <c r="C2" s="686" t="s">
        <v>1</v>
      </c>
      <c r="D2" s="687"/>
      <c r="E2" s="687"/>
      <c r="F2" s="687"/>
      <c r="G2" s="687"/>
      <c r="H2" s="687"/>
      <c r="I2" s="688"/>
      <c r="J2" s="689"/>
    </row>
    <row r="3" spans="1:11">
      <c r="A3" s="690"/>
      <c r="B3" s="691"/>
      <c r="C3" s="4" t="s">
        <v>2</v>
      </c>
      <c r="D3" s="5" t="s">
        <v>3</v>
      </c>
      <c r="E3" s="5" t="s">
        <v>4</v>
      </c>
      <c r="F3" s="5" t="s">
        <v>5</v>
      </c>
      <c r="G3" s="6" t="s">
        <v>6</v>
      </c>
      <c r="H3" s="7" t="s">
        <v>7</v>
      </c>
      <c r="I3" s="8" t="s">
        <v>8</v>
      </c>
      <c r="J3" s="9" t="s">
        <v>9</v>
      </c>
    </row>
    <row r="4" spans="1:11">
      <c r="A4" s="692"/>
      <c r="B4" s="693"/>
      <c r="C4" s="10">
        <v>43191</v>
      </c>
      <c r="D4" s="11">
        <v>43556</v>
      </c>
      <c r="E4" s="12">
        <v>43922</v>
      </c>
      <c r="F4" s="13">
        <v>44287</v>
      </c>
      <c r="G4" s="13">
        <v>44652</v>
      </c>
      <c r="H4" s="14">
        <v>43191</v>
      </c>
      <c r="I4" s="10">
        <v>45017</v>
      </c>
      <c r="J4" s="15">
        <v>45383</v>
      </c>
    </row>
    <row r="5" spans="1:11" ht="13.5" thickBot="1">
      <c r="A5" s="692"/>
      <c r="B5" s="693"/>
      <c r="C5" s="16">
        <v>43555</v>
      </c>
      <c r="D5" s="17">
        <v>43921</v>
      </c>
      <c r="E5" s="17">
        <v>44287</v>
      </c>
      <c r="F5" s="17">
        <v>44653</v>
      </c>
      <c r="G5" s="17">
        <v>45019</v>
      </c>
      <c r="H5" s="18">
        <v>45016</v>
      </c>
      <c r="I5" s="16">
        <v>45382</v>
      </c>
      <c r="J5" s="19">
        <v>45747</v>
      </c>
    </row>
    <row r="6" spans="1:11" ht="15.75" customHeight="1" thickBot="1">
      <c r="A6" s="694" t="s">
        <v>10</v>
      </c>
      <c r="B6" s="695"/>
      <c r="C6" s="519">
        <v>10482129.210410923</v>
      </c>
      <c r="D6" s="520">
        <v>10152268.206941634</v>
      </c>
      <c r="E6" s="520">
        <v>10149865.801091492</v>
      </c>
      <c r="F6" s="520">
        <v>10128937.618414417</v>
      </c>
      <c r="G6" s="520">
        <v>10202602.225300429</v>
      </c>
      <c r="H6" s="520">
        <v>51115803.062158898</v>
      </c>
      <c r="I6" s="520">
        <v>10465181.347804595</v>
      </c>
      <c r="J6" s="520">
        <v>10733849.668939423</v>
      </c>
      <c r="K6" s="20"/>
    </row>
    <row r="7" spans="1:11" ht="15">
      <c r="A7" s="21"/>
      <c r="B7" s="21"/>
      <c r="C7" s="22"/>
      <c r="D7" s="22"/>
      <c r="E7" s="23"/>
      <c r="F7" s="22"/>
      <c r="G7" s="22"/>
      <c r="H7" s="22"/>
      <c r="I7" s="22"/>
      <c r="J7" s="22"/>
      <c r="K7" s="21"/>
    </row>
    <row r="8" spans="1:11" ht="13.5" thickBot="1">
      <c r="C8" s="22"/>
      <c r="D8" s="22"/>
      <c r="E8" s="22"/>
      <c r="F8" s="22"/>
      <c r="G8" s="22"/>
      <c r="H8" s="22"/>
      <c r="I8" s="22"/>
      <c r="J8" s="22"/>
    </row>
    <row r="9" spans="1:11" ht="16.5" thickBot="1">
      <c r="B9" s="25" t="s">
        <v>11</v>
      </c>
      <c r="C9" s="521">
        <f>SUM(C6:G6)</f>
        <v>51115803.062158898</v>
      </c>
      <c r="D9" s="22"/>
      <c r="E9" s="22"/>
      <c r="F9" s="22"/>
      <c r="G9" s="22"/>
      <c r="H9" s="22"/>
      <c r="I9" s="22"/>
      <c r="J9" s="22"/>
    </row>
    <row r="12" spans="1:11">
      <c r="B12" s="26"/>
      <c r="C12" s="27"/>
      <c r="D12" s="27"/>
      <c r="E12" s="27"/>
      <c r="F12" s="27"/>
      <c r="G12" s="27"/>
      <c r="H12" s="27"/>
      <c r="I12" s="27"/>
      <c r="J12" s="27"/>
    </row>
    <row r="13" spans="1:11">
      <c r="B13" s="28"/>
      <c r="C13" s="29"/>
      <c r="D13" s="29"/>
      <c r="E13" s="29"/>
      <c r="F13" s="29"/>
      <c r="G13" s="29"/>
      <c r="H13" s="29"/>
      <c r="I13" s="29"/>
      <c r="J13" s="29"/>
    </row>
    <row r="15" spans="1:11">
      <c r="C15" s="27"/>
    </row>
    <row r="16" spans="1:11">
      <c r="C16" s="27"/>
    </row>
    <row r="17" spans="3:5">
      <c r="C17" s="27"/>
    </row>
    <row r="18" spans="3:5">
      <c r="C18" s="27"/>
    </row>
    <row r="19" spans="3:5">
      <c r="C19" s="27"/>
    </row>
    <row r="20" spans="3:5">
      <c r="C20" s="27"/>
    </row>
    <row r="21" spans="3:5">
      <c r="C21" s="27"/>
    </row>
    <row r="22" spans="3:5">
      <c r="C22" s="27"/>
    </row>
    <row r="23" spans="3:5">
      <c r="C23" s="27"/>
    </row>
    <row r="24" spans="3:5">
      <c r="C24" s="27"/>
    </row>
    <row r="25" spans="3:5">
      <c r="C25" s="27"/>
      <c r="E25" s="24"/>
    </row>
    <row r="26" spans="3:5">
      <c r="C26" s="27"/>
      <c r="E26" s="27"/>
    </row>
    <row r="27" spans="3:5">
      <c r="C27" s="27"/>
      <c r="E27" s="27"/>
    </row>
    <row r="28" spans="3:5">
      <c r="C28" s="27"/>
      <c r="E28" s="27"/>
    </row>
    <row r="29" spans="3:5">
      <c r="C29" s="27"/>
      <c r="E29" s="27"/>
    </row>
    <row r="30" spans="3:5">
      <c r="C30" s="27"/>
      <c r="E30" s="27"/>
    </row>
    <row r="31" spans="3:5">
      <c r="C31" s="27"/>
      <c r="E31" s="27"/>
    </row>
    <row r="32" spans="3:5">
      <c r="C32" s="27"/>
      <c r="E32" s="27"/>
    </row>
    <row r="33" spans="2:5">
      <c r="C33" s="27"/>
      <c r="E33" s="27"/>
    </row>
    <row r="34" spans="2:5">
      <c r="C34" s="27"/>
      <c r="E34" s="27"/>
    </row>
    <row r="35" spans="2:5">
      <c r="C35" s="27"/>
      <c r="E35" s="27"/>
    </row>
    <row r="36" spans="2:5">
      <c r="C36" s="27"/>
      <c r="E36" s="27"/>
    </row>
    <row r="37" spans="2:5">
      <c r="C37" s="27"/>
      <c r="E37" s="27"/>
    </row>
    <row r="38" spans="2:5">
      <c r="C38" s="27"/>
      <c r="E38" s="27"/>
    </row>
    <row r="39" spans="2:5">
      <c r="C39" s="27"/>
      <c r="E39" s="27"/>
    </row>
    <row r="40" spans="2:5">
      <c r="C40" s="27"/>
      <c r="E40" s="27"/>
    </row>
    <row r="41" spans="2:5">
      <c r="C41" s="27"/>
    </row>
    <row r="42" spans="2:5">
      <c r="C42" s="27"/>
    </row>
    <row r="43" spans="2:5">
      <c r="C43" s="27"/>
    </row>
    <row r="44" spans="2:5">
      <c r="C44" s="27"/>
    </row>
    <row r="45" spans="2:5">
      <c r="B45" s="30"/>
      <c r="C45" s="31"/>
      <c r="D45" s="32"/>
      <c r="E45" s="33"/>
    </row>
    <row r="47" spans="2:5">
      <c r="B47" s="28" t="s">
        <v>12</v>
      </c>
      <c r="C47" s="34">
        <f>C45-C9</f>
        <v>-51115803.062158898</v>
      </c>
      <c r="D47" s="34">
        <f>D45-SUM(C15:D44)</f>
        <v>0</v>
      </c>
    </row>
    <row r="49" spans="2:5">
      <c r="B49" s="35"/>
    </row>
    <row r="50" spans="2:5">
      <c r="B50" s="36" t="s">
        <v>13</v>
      </c>
      <c r="C50" s="37" t="s">
        <v>14</v>
      </c>
    </row>
    <row r="51" spans="2:5">
      <c r="B51" s="2" t="s">
        <v>15</v>
      </c>
      <c r="C51" s="27">
        <v>2027731.5971996856</v>
      </c>
    </row>
    <row r="52" spans="2:5">
      <c r="B52" s="2" t="s">
        <v>16</v>
      </c>
      <c r="C52" s="27">
        <v>111219.42857142857</v>
      </c>
    </row>
    <row r="53" spans="2:5">
      <c r="B53" s="2" t="s">
        <v>17</v>
      </c>
      <c r="C53" s="27">
        <v>2060450</v>
      </c>
    </row>
    <row r="54" spans="2:5">
      <c r="B54" s="2" t="s">
        <v>18</v>
      </c>
      <c r="C54" s="27">
        <f>SUM('Annex B Cosford - UST'!56:56,'Annex B Mid Wallop-UST'!56:56,'Annex B Shawbury - UST'!56:56,'Annex B Valley - UST'!56:56)</f>
        <v>0</v>
      </c>
    </row>
    <row r="55" spans="2:5">
      <c r="C55" s="27"/>
      <c r="D55" s="38"/>
      <c r="E55" s="38"/>
    </row>
    <row r="56" spans="2:5">
      <c r="B56" s="30" t="s">
        <v>19</v>
      </c>
      <c r="C56" s="31">
        <f>SUM(C51:C55)</f>
        <v>4199401.025771114</v>
      </c>
      <c r="D56" s="30" t="s">
        <v>20</v>
      </c>
    </row>
    <row r="57" spans="2:5">
      <c r="C57" s="27"/>
    </row>
    <row r="58" spans="2:5">
      <c r="C58" s="27"/>
    </row>
    <row r="59" spans="2:5">
      <c r="B59" s="30"/>
      <c r="C59" s="39"/>
    </row>
    <row r="61" spans="2:5">
      <c r="B61" s="40"/>
      <c r="C61" s="41"/>
    </row>
  </sheetData>
  <mergeCells count="5">
    <mergeCell ref="A1:J1"/>
    <mergeCell ref="A2:B2"/>
    <mergeCell ref="C2:J2"/>
    <mergeCell ref="A3:B5"/>
    <mergeCell ref="A6:B6"/>
  </mergeCell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2:K28"/>
  <sheetViews>
    <sheetView showRuler="0" zoomScaleNormal="100" zoomScaleSheetLayoutView="125" workbookViewId="0">
      <selection activeCell="C24" sqref="C24"/>
    </sheetView>
  </sheetViews>
  <sheetFormatPr defaultRowHeight="12.75"/>
  <cols>
    <col min="1" max="2" width="9.140625" style="84"/>
    <col min="3" max="3" width="45.7109375" style="84" customWidth="1"/>
    <col min="4" max="16384" width="9.140625" style="84"/>
  </cols>
  <sheetData>
    <row r="2" spans="1:11" ht="18">
      <c r="A2" s="699" t="s">
        <v>322</v>
      </c>
      <c r="B2" s="699"/>
      <c r="C2" s="699"/>
      <c r="D2" s="699"/>
      <c r="E2" s="699"/>
      <c r="F2" s="699"/>
      <c r="G2" s="699"/>
      <c r="H2" s="699"/>
      <c r="I2" s="699"/>
      <c r="J2" s="699"/>
      <c r="K2" s="699"/>
    </row>
    <row r="3" spans="1:11" ht="15.95" customHeight="1" thickBot="1"/>
    <row r="4" spans="1:11" ht="15.95" customHeight="1">
      <c r="A4" s="700" t="s">
        <v>323</v>
      </c>
      <c r="B4" s="701"/>
      <c r="C4" s="702"/>
    </row>
    <row r="5" spans="1:11" ht="15.95" customHeight="1" thickBot="1">
      <c r="A5" s="446"/>
      <c r="B5" s="447"/>
      <c r="C5" s="448"/>
    </row>
    <row r="6" spans="1:11" ht="15.95" customHeight="1">
      <c r="A6" s="703" t="s">
        <v>324</v>
      </c>
      <c r="B6" s="705" t="s">
        <v>325</v>
      </c>
      <c r="C6" s="707" t="s">
        <v>326</v>
      </c>
    </row>
    <row r="7" spans="1:11" ht="15.95" customHeight="1" thickBot="1">
      <c r="A7" s="704"/>
      <c r="B7" s="706"/>
      <c r="C7" s="708"/>
    </row>
    <row r="8" spans="1:11" ht="15" customHeight="1">
      <c r="A8" s="696">
        <v>1</v>
      </c>
      <c r="B8" s="449">
        <v>1</v>
      </c>
      <c r="C8" s="450" t="s">
        <v>327</v>
      </c>
    </row>
    <row r="9" spans="1:11" ht="15" customHeight="1">
      <c r="A9" s="697"/>
      <c r="B9" s="451">
        <v>2</v>
      </c>
      <c r="C9" s="452" t="s">
        <v>328</v>
      </c>
    </row>
    <row r="10" spans="1:11" ht="15" customHeight="1" thickBot="1">
      <c r="A10" s="698"/>
      <c r="B10" s="453">
        <v>3</v>
      </c>
      <c r="C10" s="454" t="s">
        <v>280</v>
      </c>
    </row>
    <row r="11" spans="1:11" ht="15" customHeight="1">
      <c r="A11" s="714">
        <v>2</v>
      </c>
      <c r="B11" s="449">
        <v>4</v>
      </c>
      <c r="C11" s="450" t="s">
        <v>279</v>
      </c>
    </row>
    <row r="12" spans="1:11" ht="30" customHeight="1">
      <c r="A12" s="715"/>
      <c r="B12" s="455">
        <v>5</v>
      </c>
      <c r="C12" s="456" t="s">
        <v>329</v>
      </c>
    </row>
    <row r="13" spans="1:11" ht="15" customHeight="1">
      <c r="A13" s="715"/>
      <c r="B13" s="451">
        <v>6</v>
      </c>
      <c r="C13" s="452" t="s">
        <v>330</v>
      </c>
    </row>
    <row r="14" spans="1:11" ht="15" customHeight="1" thickBot="1">
      <c r="A14" s="716"/>
      <c r="B14" s="453">
        <v>7</v>
      </c>
      <c r="C14" s="454" t="s">
        <v>331</v>
      </c>
    </row>
    <row r="15" spans="1:11" ht="15" customHeight="1">
      <c r="A15" s="714">
        <v>3</v>
      </c>
      <c r="B15" s="449">
        <v>8</v>
      </c>
      <c r="C15" s="450" t="s">
        <v>275</v>
      </c>
    </row>
    <row r="16" spans="1:11" ht="15" customHeight="1">
      <c r="A16" s="715"/>
      <c r="B16" s="451">
        <v>9</v>
      </c>
      <c r="C16" s="452" t="s">
        <v>332</v>
      </c>
    </row>
    <row r="17" spans="1:11" ht="15" customHeight="1">
      <c r="A17" s="715"/>
      <c r="B17" s="451">
        <v>10</v>
      </c>
      <c r="C17" s="452" t="s">
        <v>333</v>
      </c>
    </row>
    <row r="18" spans="1:11" ht="15" customHeight="1">
      <c r="A18" s="715"/>
      <c r="B18" s="451">
        <v>11</v>
      </c>
      <c r="C18" s="452" t="s">
        <v>334</v>
      </c>
    </row>
    <row r="19" spans="1:11" ht="15" customHeight="1">
      <c r="A19" s="715"/>
      <c r="B19" s="451">
        <v>12</v>
      </c>
      <c r="C19" s="452" t="s">
        <v>335</v>
      </c>
      <c r="E19" s="370" t="s">
        <v>336</v>
      </c>
      <c r="F19" s="717" t="s">
        <v>337</v>
      </c>
      <c r="G19" s="718"/>
      <c r="H19" s="718"/>
      <c r="I19" s="718"/>
      <c r="J19" s="718"/>
      <c r="K19" s="718"/>
    </row>
    <row r="20" spans="1:11" ht="15" customHeight="1" thickBot="1">
      <c r="A20" s="716"/>
      <c r="B20" s="453">
        <v>13</v>
      </c>
      <c r="C20" s="454" t="s">
        <v>338</v>
      </c>
      <c r="E20" s="370" t="s">
        <v>336</v>
      </c>
      <c r="F20" s="717" t="s">
        <v>339</v>
      </c>
      <c r="G20" s="718"/>
      <c r="H20" s="718"/>
      <c r="I20" s="718"/>
      <c r="J20" s="718"/>
      <c r="K20" s="718"/>
    </row>
    <row r="21" spans="1:11" ht="15" customHeight="1">
      <c r="A21" s="714">
        <v>4</v>
      </c>
      <c r="B21" s="449">
        <v>14</v>
      </c>
      <c r="C21" s="450" t="s">
        <v>340</v>
      </c>
      <c r="E21" s="370" t="s">
        <v>336</v>
      </c>
      <c r="F21" s="713" t="s">
        <v>341</v>
      </c>
      <c r="G21" s="713"/>
      <c r="H21" s="713"/>
      <c r="I21" s="713"/>
      <c r="J21" s="713"/>
      <c r="K21" s="713"/>
    </row>
    <row r="22" spans="1:11" ht="15" customHeight="1">
      <c r="A22" s="715"/>
      <c r="B22" s="451">
        <v>15</v>
      </c>
      <c r="C22" s="452" t="s">
        <v>342</v>
      </c>
      <c r="F22" s="713"/>
      <c r="G22" s="713"/>
      <c r="H22" s="713"/>
      <c r="I22" s="713"/>
      <c r="J22" s="713"/>
      <c r="K22" s="713"/>
    </row>
    <row r="23" spans="1:11" ht="15" customHeight="1">
      <c r="A23" s="715"/>
      <c r="B23" s="451">
        <v>16</v>
      </c>
      <c r="C23" s="452" t="s">
        <v>267</v>
      </c>
      <c r="E23" s="457" t="s">
        <v>343</v>
      </c>
      <c r="F23" s="717" t="s">
        <v>344</v>
      </c>
      <c r="G23" s="717"/>
      <c r="H23" s="717"/>
      <c r="I23" s="717"/>
      <c r="J23" s="717"/>
      <c r="K23" s="717"/>
    </row>
    <row r="24" spans="1:11" ht="15" customHeight="1" thickBot="1">
      <c r="A24" s="715"/>
      <c r="B24" s="453">
        <v>17</v>
      </c>
      <c r="C24" s="454" t="s">
        <v>345</v>
      </c>
      <c r="E24" s="457" t="s">
        <v>346</v>
      </c>
      <c r="F24" s="458" t="s">
        <v>347</v>
      </c>
      <c r="G24" s="459"/>
      <c r="H24" s="459"/>
      <c r="I24" s="459"/>
      <c r="J24" s="459"/>
      <c r="K24" s="459"/>
    </row>
    <row r="25" spans="1:11" ht="15" customHeight="1">
      <c r="A25" s="709" t="s">
        <v>348</v>
      </c>
      <c r="B25" s="460">
        <v>18</v>
      </c>
      <c r="C25" s="450" t="s">
        <v>349</v>
      </c>
      <c r="E25" s="457" t="s">
        <v>350</v>
      </c>
      <c r="F25" s="712" t="s">
        <v>351</v>
      </c>
      <c r="G25" s="712"/>
      <c r="H25" s="712"/>
      <c r="I25" s="712"/>
      <c r="J25" s="712"/>
      <c r="K25" s="712"/>
    </row>
    <row r="26" spans="1:11" ht="15" customHeight="1">
      <c r="A26" s="710"/>
      <c r="B26" s="461">
        <v>19</v>
      </c>
      <c r="C26" s="452" t="s">
        <v>352</v>
      </c>
      <c r="F26" s="712"/>
      <c r="G26" s="712"/>
      <c r="H26" s="712"/>
      <c r="I26" s="712"/>
      <c r="J26" s="712"/>
      <c r="K26" s="712"/>
    </row>
    <row r="27" spans="1:11" ht="15" customHeight="1">
      <c r="A27" s="710"/>
      <c r="B27" s="462">
        <v>20</v>
      </c>
      <c r="C27" s="452" t="s">
        <v>353</v>
      </c>
      <c r="E27" s="457" t="s">
        <v>354</v>
      </c>
      <c r="F27" s="713" t="s">
        <v>355</v>
      </c>
      <c r="G27" s="713"/>
      <c r="H27" s="713"/>
      <c r="I27" s="713"/>
      <c r="J27" s="713"/>
      <c r="K27" s="713"/>
    </row>
    <row r="28" spans="1:11" ht="27.75" thickBot="1">
      <c r="A28" s="711"/>
      <c r="B28" s="463">
        <v>21</v>
      </c>
      <c r="C28" s="464" t="s">
        <v>356</v>
      </c>
      <c r="F28" s="713"/>
      <c r="G28" s="713"/>
      <c r="H28" s="713"/>
      <c r="I28" s="713"/>
      <c r="J28" s="713"/>
      <c r="K28" s="713"/>
    </row>
  </sheetData>
  <mergeCells count="16">
    <mergeCell ref="A25:A28"/>
    <mergeCell ref="F25:K26"/>
    <mergeCell ref="F27:K28"/>
    <mergeCell ref="A11:A14"/>
    <mergeCell ref="A15:A20"/>
    <mergeCell ref="F19:K19"/>
    <mergeCell ref="F20:K20"/>
    <mergeCell ref="A21:A24"/>
    <mergeCell ref="F21:K22"/>
    <mergeCell ref="F23:K23"/>
    <mergeCell ref="A8:A10"/>
    <mergeCell ref="A2:K2"/>
    <mergeCell ref="A4:C4"/>
    <mergeCell ref="A6:A7"/>
    <mergeCell ref="B6:B7"/>
    <mergeCell ref="C6:C7"/>
  </mergeCells>
  <printOptions horizontalCentered="1" verticalCentered="1"/>
  <pageMargins left="0.74803149606299213" right="0.74803149606299213" top="1.0629921259842521" bottom="1.1811023622047245" header="0.51181102362204722" footer="0.51181102362204722"/>
  <pageSetup paperSize="9" scale="95" firstPageNumber="2" orientation="landscape" useFirstPageNumber="1" r:id="rId1"/>
  <headerFooter alignWithMargins="0">
    <oddHeader>&amp;LACT/04360
Schedule 1&amp;C&amp;"Arial,Bold"&amp;14OFFICIAL SENSITIVE - COMMERCIAL&amp;12
&amp;"Arial,Italic"&amp;10(When Completed)&amp;RAir-Comrcl
Comm 3</oddHeader>
    <oddFooter xml:space="preserve">&amp;L&amp;8&amp;F
&amp;CPage S1-&amp;P&amp;"Arial,Italic"
(When Completed)&amp;"Arial,Bold"&amp;12
&amp;14OFFICIAL SENSITIVE - COMMERCIAL&amp;R&amp;8Issue Dated 30 May 2017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2:J59"/>
  <sheetViews>
    <sheetView showRuler="0" topLeftCell="A34" zoomScaleNormal="100" zoomScaleSheetLayoutView="100" workbookViewId="0">
      <selection activeCell="C52" sqref="C52:C53"/>
    </sheetView>
  </sheetViews>
  <sheetFormatPr defaultColWidth="9" defaultRowHeight="12.75"/>
  <cols>
    <col min="1" max="1" width="2.7109375" style="467" customWidth="1"/>
    <col min="2" max="2" width="35.85546875" style="467" customWidth="1"/>
    <col min="3" max="9" width="12.7109375" style="467" customWidth="1"/>
    <col min="10" max="10" width="2.7109375" style="467" customWidth="1"/>
    <col min="11" max="11" width="6.85546875" style="467" customWidth="1"/>
    <col min="12" max="12" width="35.140625" style="467" customWidth="1"/>
    <col min="13" max="17" width="12.28515625" style="467" bestFit="1" customWidth="1"/>
    <col min="18" max="19" width="13.42578125" style="467" bestFit="1" customWidth="1"/>
    <col min="20" max="16384" width="9" style="467"/>
  </cols>
  <sheetData>
    <row r="2" spans="2:10" s="465" customFormat="1" ht="18" customHeight="1">
      <c r="B2" s="719" t="s">
        <v>412</v>
      </c>
      <c r="C2" s="719"/>
      <c r="D2" s="719"/>
      <c r="E2" s="719"/>
      <c r="F2" s="719"/>
      <c r="G2" s="719"/>
      <c r="H2" s="719"/>
      <c r="I2" s="719"/>
    </row>
    <row r="3" spans="2:10" ht="12.75" customHeight="1" thickBot="1">
      <c r="B3" s="720"/>
      <c r="C3" s="720"/>
      <c r="D3" s="720"/>
      <c r="E3" s="720"/>
      <c r="F3" s="720"/>
      <c r="G3" s="720"/>
      <c r="H3" s="720"/>
      <c r="I3" s="720"/>
      <c r="J3" s="466"/>
    </row>
    <row r="4" spans="2:10">
      <c r="B4" s="468"/>
      <c r="C4" s="469">
        <v>43191</v>
      </c>
      <c r="D4" s="470">
        <v>43556</v>
      </c>
      <c r="E4" s="471">
        <v>43922</v>
      </c>
      <c r="F4" s="472">
        <v>44287</v>
      </c>
      <c r="G4" s="472">
        <v>44652</v>
      </c>
      <c r="H4" s="469">
        <v>45017</v>
      </c>
      <c r="I4" s="473">
        <v>45383</v>
      </c>
    </row>
    <row r="5" spans="2:10" ht="16.5" thickBot="1">
      <c r="B5" s="474" t="s">
        <v>21</v>
      </c>
      <c r="C5" s="475">
        <v>43555</v>
      </c>
      <c r="D5" s="476">
        <v>43921</v>
      </c>
      <c r="E5" s="476">
        <v>44287</v>
      </c>
      <c r="F5" s="476">
        <v>44653</v>
      </c>
      <c r="G5" s="476">
        <v>45019</v>
      </c>
      <c r="H5" s="475">
        <v>45382</v>
      </c>
      <c r="I5" s="477">
        <v>45747</v>
      </c>
    </row>
    <row r="6" spans="2:10" ht="12.75" customHeight="1">
      <c r="B6" s="478" t="s">
        <v>357</v>
      </c>
      <c r="C6" s="479"/>
      <c r="D6" s="480"/>
      <c r="E6" s="480"/>
      <c r="F6" s="480"/>
      <c r="G6" s="481"/>
      <c r="H6" s="479"/>
      <c r="I6" s="482"/>
    </row>
    <row r="7" spans="2:10" ht="12.75" customHeight="1">
      <c r="B7" s="483" t="s">
        <v>358</v>
      </c>
      <c r="C7" s="721"/>
      <c r="D7" s="721"/>
      <c r="E7" s="721"/>
      <c r="F7" s="721"/>
      <c r="G7" s="721"/>
      <c r="H7" s="721"/>
      <c r="I7" s="721"/>
    </row>
    <row r="8" spans="2:10" ht="12.75" customHeight="1">
      <c r="B8" s="483" t="s">
        <v>359</v>
      </c>
      <c r="C8" s="722"/>
      <c r="D8" s="722"/>
      <c r="E8" s="722"/>
      <c r="F8" s="722"/>
      <c r="G8" s="722"/>
      <c r="H8" s="722"/>
      <c r="I8" s="722"/>
    </row>
    <row r="9" spans="2:10" ht="12.75" customHeight="1">
      <c r="B9" s="483" t="s">
        <v>360</v>
      </c>
      <c r="C9" s="722"/>
      <c r="D9" s="722"/>
      <c r="E9" s="722"/>
      <c r="F9" s="722"/>
      <c r="G9" s="722"/>
      <c r="H9" s="722"/>
      <c r="I9" s="722"/>
    </row>
    <row r="10" spans="2:10" ht="12.75" customHeight="1">
      <c r="B10" s="483" t="s">
        <v>361</v>
      </c>
      <c r="C10" s="722"/>
      <c r="D10" s="722"/>
      <c r="E10" s="722"/>
      <c r="F10" s="722"/>
      <c r="G10" s="722"/>
      <c r="H10" s="722"/>
      <c r="I10" s="722"/>
    </row>
    <row r="11" spans="2:10" ht="12.75" customHeight="1">
      <c r="B11" s="483" t="s">
        <v>362</v>
      </c>
      <c r="C11" s="722"/>
      <c r="D11" s="722"/>
      <c r="E11" s="722"/>
      <c r="F11" s="722"/>
      <c r="G11" s="722"/>
      <c r="H11" s="722"/>
      <c r="I11" s="722"/>
    </row>
    <row r="12" spans="2:10" ht="12.75" customHeight="1">
      <c r="B12" s="483" t="s">
        <v>363</v>
      </c>
      <c r="C12" s="722"/>
      <c r="D12" s="722"/>
      <c r="E12" s="722"/>
      <c r="F12" s="722"/>
      <c r="G12" s="722"/>
      <c r="H12" s="722"/>
      <c r="I12" s="722"/>
    </row>
    <row r="13" spans="2:10" ht="12.75" customHeight="1">
      <c r="B13" s="483" t="s">
        <v>364</v>
      </c>
      <c r="C13" s="722"/>
      <c r="D13" s="722"/>
      <c r="E13" s="722"/>
      <c r="F13" s="722"/>
      <c r="G13" s="722"/>
      <c r="H13" s="722"/>
      <c r="I13" s="722"/>
    </row>
    <row r="14" spans="2:10" ht="12.75" customHeight="1">
      <c r="B14" s="483" t="s">
        <v>365</v>
      </c>
      <c r="C14" s="722"/>
      <c r="D14" s="722"/>
      <c r="E14" s="722"/>
      <c r="F14" s="722"/>
      <c r="G14" s="722"/>
      <c r="H14" s="722"/>
      <c r="I14" s="722"/>
    </row>
    <row r="15" spans="2:10" ht="12.75" customHeight="1">
      <c r="B15" s="483" t="s">
        <v>366</v>
      </c>
      <c r="C15" s="722"/>
      <c r="D15" s="722"/>
      <c r="E15" s="722"/>
      <c r="F15" s="722"/>
      <c r="G15" s="722"/>
      <c r="H15" s="722"/>
      <c r="I15" s="722"/>
    </row>
    <row r="16" spans="2:10" ht="12.75" customHeight="1">
      <c r="B16" s="483" t="s">
        <v>367</v>
      </c>
      <c r="C16" s="722"/>
      <c r="D16" s="722"/>
      <c r="E16" s="722"/>
      <c r="F16" s="722"/>
      <c r="G16" s="722"/>
      <c r="H16" s="722"/>
      <c r="I16" s="722"/>
    </row>
    <row r="17" spans="2:9" ht="12.75" customHeight="1">
      <c r="B17" s="483" t="s">
        <v>368</v>
      </c>
      <c r="C17" s="722"/>
      <c r="D17" s="722"/>
      <c r="E17" s="722"/>
      <c r="F17" s="722"/>
      <c r="G17" s="722"/>
      <c r="H17" s="722"/>
      <c r="I17" s="722"/>
    </row>
    <row r="18" spans="2:9" ht="12.75" customHeight="1">
      <c r="B18" s="483" t="s">
        <v>369</v>
      </c>
      <c r="C18" s="722"/>
      <c r="D18" s="722"/>
      <c r="E18" s="722"/>
      <c r="F18" s="722"/>
      <c r="G18" s="722"/>
      <c r="H18" s="722"/>
      <c r="I18" s="722"/>
    </row>
    <row r="19" spans="2:9" ht="12.75" customHeight="1">
      <c r="B19" s="483" t="s">
        <v>370</v>
      </c>
      <c r="C19" s="722"/>
      <c r="D19" s="722"/>
      <c r="E19" s="722"/>
      <c r="F19" s="722"/>
      <c r="G19" s="722"/>
      <c r="H19" s="722"/>
      <c r="I19" s="722"/>
    </row>
    <row r="20" spans="2:9" ht="12.75" customHeight="1">
      <c r="B20" s="483" t="s">
        <v>371</v>
      </c>
      <c r="C20" s="722"/>
      <c r="D20" s="722"/>
      <c r="E20" s="722"/>
      <c r="F20" s="722"/>
      <c r="G20" s="722"/>
      <c r="H20" s="722"/>
      <c r="I20" s="722"/>
    </row>
    <row r="21" spans="2:9" ht="12.75" customHeight="1">
      <c r="B21" s="483" t="s">
        <v>372</v>
      </c>
      <c r="C21" s="722"/>
      <c r="D21" s="722"/>
      <c r="E21" s="722"/>
      <c r="F21" s="722"/>
      <c r="G21" s="722"/>
      <c r="H21" s="722"/>
      <c r="I21" s="722"/>
    </row>
    <row r="22" spans="2:9" ht="12.75" customHeight="1">
      <c r="B22" s="483" t="s">
        <v>373</v>
      </c>
      <c r="C22" s="722"/>
      <c r="D22" s="722"/>
      <c r="E22" s="722"/>
      <c r="F22" s="722"/>
      <c r="G22" s="722"/>
      <c r="H22" s="722"/>
      <c r="I22" s="722"/>
    </row>
    <row r="23" spans="2:9" ht="12.75" customHeight="1">
      <c r="B23" s="483" t="s">
        <v>374</v>
      </c>
      <c r="C23" s="722"/>
      <c r="D23" s="722"/>
      <c r="E23" s="722"/>
      <c r="F23" s="722"/>
      <c r="G23" s="722"/>
      <c r="H23" s="722"/>
      <c r="I23" s="722"/>
    </row>
    <row r="24" spans="2:9" ht="12.75" customHeight="1">
      <c r="B24" s="483" t="s">
        <v>375</v>
      </c>
      <c r="C24" s="722"/>
      <c r="D24" s="722"/>
      <c r="E24" s="722"/>
      <c r="F24" s="722"/>
      <c r="G24" s="722"/>
      <c r="H24" s="722"/>
      <c r="I24" s="722"/>
    </row>
    <row r="25" spans="2:9" ht="12.75" customHeight="1">
      <c r="B25" s="483" t="s">
        <v>376</v>
      </c>
      <c r="C25" s="722"/>
      <c r="D25" s="722"/>
      <c r="E25" s="722"/>
      <c r="F25" s="722"/>
      <c r="G25" s="722"/>
      <c r="H25" s="722"/>
      <c r="I25" s="722"/>
    </row>
    <row r="26" spans="2:9" ht="12.6" customHeight="1">
      <c r="B26" s="483" t="s">
        <v>377</v>
      </c>
      <c r="C26" s="722"/>
      <c r="D26" s="722"/>
      <c r="E26" s="722"/>
      <c r="F26" s="722"/>
      <c r="G26" s="722"/>
      <c r="H26" s="722"/>
      <c r="I26" s="722"/>
    </row>
    <row r="27" spans="2:9" ht="12.6" customHeight="1">
      <c r="B27" s="483" t="s">
        <v>378</v>
      </c>
      <c r="C27" s="722"/>
      <c r="D27" s="722"/>
      <c r="E27" s="722"/>
      <c r="F27" s="722"/>
      <c r="G27" s="722"/>
      <c r="H27" s="722"/>
      <c r="I27" s="722"/>
    </row>
    <row r="28" spans="2:9" ht="12.6" customHeight="1">
      <c r="B28" s="483" t="s">
        <v>379</v>
      </c>
      <c r="C28" s="723"/>
      <c r="D28" s="723"/>
      <c r="E28" s="723"/>
      <c r="F28" s="723"/>
      <c r="G28" s="723"/>
      <c r="H28" s="723"/>
      <c r="I28" s="723"/>
    </row>
    <row r="29" spans="2:9" ht="12.6" customHeight="1">
      <c r="B29" s="484" t="s">
        <v>380</v>
      </c>
      <c r="C29" s="485"/>
      <c r="D29" s="486"/>
      <c r="E29" s="486"/>
      <c r="F29" s="486"/>
      <c r="G29" s="487"/>
      <c r="H29" s="485"/>
      <c r="I29" s="488"/>
    </row>
    <row r="30" spans="2:9" ht="12.6" customHeight="1">
      <c r="B30" s="483" t="s">
        <v>358</v>
      </c>
      <c r="C30" s="721"/>
      <c r="D30" s="721"/>
      <c r="E30" s="721"/>
      <c r="F30" s="721"/>
      <c r="G30" s="721"/>
      <c r="H30" s="721"/>
      <c r="I30" s="721"/>
    </row>
    <row r="31" spans="2:9" ht="12.6" customHeight="1">
      <c r="B31" s="483" t="s">
        <v>359</v>
      </c>
      <c r="C31" s="722"/>
      <c r="D31" s="722"/>
      <c r="E31" s="722"/>
      <c r="F31" s="722"/>
      <c r="G31" s="722"/>
      <c r="H31" s="722"/>
      <c r="I31" s="722"/>
    </row>
    <row r="32" spans="2:9" ht="12.6" customHeight="1">
      <c r="B32" s="483" t="s">
        <v>360</v>
      </c>
      <c r="C32" s="722"/>
      <c r="D32" s="722"/>
      <c r="E32" s="722"/>
      <c r="F32" s="722"/>
      <c r="G32" s="722"/>
      <c r="H32" s="722"/>
      <c r="I32" s="722"/>
    </row>
    <row r="33" spans="2:9" ht="12.6" customHeight="1">
      <c r="B33" s="483" t="s">
        <v>361</v>
      </c>
      <c r="C33" s="722"/>
      <c r="D33" s="722"/>
      <c r="E33" s="722"/>
      <c r="F33" s="722"/>
      <c r="G33" s="722"/>
      <c r="H33" s="722"/>
      <c r="I33" s="722"/>
    </row>
    <row r="34" spans="2:9" ht="12.6" customHeight="1">
      <c r="B34" s="483" t="s">
        <v>362</v>
      </c>
      <c r="C34" s="722"/>
      <c r="D34" s="722"/>
      <c r="E34" s="722"/>
      <c r="F34" s="722"/>
      <c r="G34" s="722"/>
      <c r="H34" s="722"/>
      <c r="I34" s="722"/>
    </row>
    <row r="35" spans="2:9" ht="12.6" customHeight="1">
      <c r="B35" s="483" t="s">
        <v>363</v>
      </c>
      <c r="C35" s="722"/>
      <c r="D35" s="722"/>
      <c r="E35" s="722"/>
      <c r="F35" s="722"/>
      <c r="G35" s="722"/>
      <c r="H35" s="722"/>
      <c r="I35" s="722"/>
    </row>
    <row r="36" spans="2:9" ht="12.6" customHeight="1">
      <c r="B36" s="483" t="s">
        <v>364</v>
      </c>
      <c r="C36" s="722"/>
      <c r="D36" s="722"/>
      <c r="E36" s="722"/>
      <c r="F36" s="722"/>
      <c r="G36" s="722"/>
      <c r="H36" s="722"/>
      <c r="I36" s="722"/>
    </row>
    <row r="37" spans="2:9" ht="12.6" customHeight="1">
      <c r="B37" s="483" t="s">
        <v>365</v>
      </c>
      <c r="C37" s="722"/>
      <c r="D37" s="722"/>
      <c r="E37" s="722"/>
      <c r="F37" s="722"/>
      <c r="G37" s="722"/>
      <c r="H37" s="722"/>
      <c r="I37" s="722"/>
    </row>
    <row r="38" spans="2:9" ht="12.6" customHeight="1">
      <c r="B38" s="483" t="s">
        <v>366</v>
      </c>
      <c r="C38" s="722"/>
      <c r="D38" s="722"/>
      <c r="E38" s="722"/>
      <c r="F38" s="722"/>
      <c r="G38" s="722"/>
      <c r="H38" s="722"/>
      <c r="I38" s="722"/>
    </row>
    <row r="39" spans="2:9" ht="12.6" customHeight="1">
      <c r="B39" s="483" t="s">
        <v>367</v>
      </c>
      <c r="C39" s="722"/>
      <c r="D39" s="722"/>
      <c r="E39" s="722"/>
      <c r="F39" s="722"/>
      <c r="G39" s="722"/>
      <c r="H39" s="722"/>
      <c r="I39" s="722"/>
    </row>
    <row r="40" spans="2:9" ht="12.6" customHeight="1">
      <c r="B40" s="483" t="s">
        <v>368</v>
      </c>
      <c r="C40" s="722"/>
      <c r="D40" s="722"/>
      <c r="E40" s="722"/>
      <c r="F40" s="722"/>
      <c r="G40" s="722"/>
      <c r="H40" s="722"/>
      <c r="I40" s="722"/>
    </row>
    <row r="41" spans="2:9" ht="12.6" customHeight="1">
      <c r="B41" s="483" t="s">
        <v>369</v>
      </c>
      <c r="C41" s="722"/>
      <c r="D41" s="722"/>
      <c r="E41" s="722"/>
      <c r="F41" s="722"/>
      <c r="G41" s="722"/>
      <c r="H41" s="722"/>
      <c r="I41" s="722"/>
    </row>
    <row r="42" spans="2:9" ht="12.6" customHeight="1">
      <c r="B42" s="483" t="s">
        <v>370</v>
      </c>
      <c r="C42" s="722"/>
      <c r="D42" s="722"/>
      <c r="E42" s="722"/>
      <c r="F42" s="722"/>
      <c r="G42" s="722"/>
      <c r="H42" s="722"/>
      <c r="I42" s="722"/>
    </row>
    <row r="43" spans="2:9" ht="12.6" customHeight="1">
      <c r="B43" s="483" t="s">
        <v>371</v>
      </c>
      <c r="C43" s="722"/>
      <c r="D43" s="722"/>
      <c r="E43" s="722"/>
      <c r="F43" s="722"/>
      <c r="G43" s="722"/>
      <c r="H43" s="722"/>
      <c r="I43" s="722"/>
    </row>
    <row r="44" spans="2:9" ht="12.6" customHeight="1">
      <c r="B44" s="483" t="s">
        <v>372</v>
      </c>
      <c r="C44" s="722"/>
      <c r="D44" s="722"/>
      <c r="E44" s="722"/>
      <c r="F44" s="722"/>
      <c r="G44" s="722"/>
      <c r="H44" s="722"/>
      <c r="I44" s="722"/>
    </row>
    <row r="45" spans="2:9" ht="12.6" customHeight="1">
      <c r="B45" s="483" t="s">
        <v>373</v>
      </c>
      <c r="C45" s="722"/>
      <c r="D45" s="722"/>
      <c r="E45" s="722"/>
      <c r="F45" s="722"/>
      <c r="G45" s="722"/>
      <c r="H45" s="722"/>
      <c r="I45" s="722"/>
    </row>
    <row r="46" spans="2:9" ht="12.6" customHeight="1">
      <c r="B46" s="483" t="s">
        <v>374</v>
      </c>
      <c r="C46" s="722"/>
      <c r="D46" s="722"/>
      <c r="E46" s="722"/>
      <c r="F46" s="722"/>
      <c r="G46" s="722"/>
      <c r="H46" s="722"/>
      <c r="I46" s="722"/>
    </row>
    <row r="47" spans="2:9" ht="12.6" customHeight="1">
      <c r="B47" s="483" t="s">
        <v>375</v>
      </c>
      <c r="C47" s="722"/>
      <c r="D47" s="722"/>
      <c r="E47" s="722"/>
      <c r="F47" s="722"/>
      <c r="G47" s="722"/>
      <c r="H47" s="722"/>
      <c r="I47" s="722"/>
    </row>
    <row r="48" spans="2:9" ht="12.6" customHeight="1">
      <c r="B48" s="483" t="s">
        <v>376</v>
      </c>
      <c r="C48" s="722"/>
      <c r="D48" s="722"/>
      <c r="E48" s="722"/>
      <c r="F48" s="722"/>
      <c r="G48" s="722"/>
      <c r="H48" s="722"/>
      <c r="I48" s="722"/>
    </row>
    <row r="49" spans="2:9" ht="12.6" customHeight="1">
      <c r="B49" s="483" t="s">
        <v>377</v>
      </c>
      <c r="C49" s="722"/>
      <c r="D49" s="722"/>
      <c r="E49" s="722"/>
      <c r="F49" s="722"/>
      <c r="G49" s="722"/>
      <c r="H49" s="722"/>
      <c r="I49" s="722"/>
    </row>
    <row r="50" spans="2:9" ht="12.6" customHeight="1">
      <c r="B50" s="483" t="s">
        <v>378</v>
      </c>
      <c r="C50" s="722"/>
      <c r="D50" s="722"/>
      <c r="E50" s="722"/>
      <c r="F50" s="722"/>
      <c r="G50" s="722"/>
      <c r="H50" s="722"/>
      <c r="I50" s="722"/>
    </row>
    <row r="51" spans="2:9" ht="12.6" customHeight="1">
      <c r="B51" s="483" t="s">
        <v>379</v>
      </c>
      <c r="C51" s="723"/>
      <c r="D51" s="723"/>
      <c r="E51" s="723"/>
      <c r="F51" s="723"/>
      <c r="G51" s="723"/>
      <c r="H51" s="723"/>
      <c r="I51" s="723"/>
    </row>
    <row r="52" spans="2:9" ht="38.25" customHeight="1">
      <c r="B52" s="484" t="s">
        <v>381</v>
      </c>
      <c r="C52" s="522"/>
      <c r="D52" s="486"/>
      <c r="E52" s="486"/>
      <c r="F52" s="486"/>
      <c r="G52" s="487"/>
      <c r="H52" s="485"/>
      <c r="I52" s="488"/>
    </row>
    <row r="53" spans="2:9" ht="38.25" customHeight="1" thickBot="1">
      <c r="B53" s="489" t="s">
        <v>382</v>
      </c>
      <c r="C53" s="523"/>
      <c r="D53" s="490"/>
      <c r="E53" s="490"/>
      <c r="F53" s="490"/>
      <c r="G53" s="491"/>
      <c r="H53" s="492"/>
      <c r="I53" s="493"/>
    </row>
    <row r="54" spans="2:9">
      <c r="B54" s="494"/>
      <c r="C54" s="494"/>
      <c r="D54" s="494"/>
      <c r="E54" s="495"/>
      <c r="F54" s="494"/>
      <c r="G54" s="494"/>
      <c r="H54" s="494"/>
      <c r="I54" s="494"/>
    </row>
    <row r="55" spans="2:9">
      <c r="B55" s="467" t="s">
        <v>261</v>
      </c>
    </row>
    <row r="56" spans="2:9" ht="36" customHeight="1">
      <c r="B56" s="724" t="s">
        <v>383</v>
      </c>
      <c r="C56" s="724"/>
      <c r="D56" s="724"/>
      <c r="E56" s="724"/>
      <c r="F56" s="724"/>
      <c r="G56" s="724"/>
      <c r="H56" s="724"/>
      <c r="I56" s="724"/>
    </row>
    <row r="57" spans="2:9" ht="38.25" customHeight="1">
      <c r="B57" s="724" t="s">
        <v>384</v>
      </c>
      <c r="C57" s="724"/>
      <c r="D57" s="724"/>
      <c r="E57" s="724"/>
      <c r="F57" s="724"/>
      <c r="G57" s="724"/>
      <c r="H57" s="724"/>
      <c r="I57" s="724"/>
    </row>
    <row r="58" spans="2:9">
      <c r="B58" s="725" t="s">
        <v>385</v>
      </c>
      <c r="C58" s="725"/>
      <c r="D58" s="725"/>
      <c r="E58" s="725"/>
      <c r="F58" s="725"/>
      <c r="G58" s="725"/>
      <c r="H58" s="725"/>
      <c r="I58" s="725"/>
    </row>
    <row r="59" spans="2:9">
      <c r="B59" s="725" t="s">
        <v>386</v>
      </c>
      <c r="C59" s="725"/>
      <c r="D59" s="725"/>
      <c r="E59" s="725"/>
      <c r="F59" s="725"/>
      <c r="G59" s="725"/>
      <c r="H59" s="725"/>
      <c r="I59" s="725"/>
    </row>
  </sheetData>
  <mergeCells count="20">
    <mergeCell ref="I30:I51"/>
    <mergeCell ref="B56:I56"/>
    <mergeCell ref="B57:I57"/>
    <mergeCell ref="B58:I58"/>
    <mergeCell ref="B59:I59"/>
    <mergeCell ref="C30:C51"/>
    <mergeCell ref="D30:D51"/>
    <mergeCell ref="E30:E51"/>
    <mergeCell ref="F30:F51"/>
    <mergeCell ref="G30:G51"/>
    <mergeCell ref="H30:H51"/>
    <mergeCell ref="B2:I2"/>
    <mergeCell ref="B3:I3"/>
    <mergeCell ref="C7:C28"/>
    <mergeCell ref="D7:D28"/>
    <mergeCell ref="E7:E28"/>
    <mergeCell ref="F7:F28"/>
    <mergeCell ref="G7:G28"/>
    <mergeCell ref="H7:H28"/>
    <mergeCell ref="I7:I28"/>
  </mergeCells>
  <pageMargins left="0.74803149606299213" right="0.74803149606299213" top="1.0629921259842521" bottom="1.1811023622047245" header="0.51181102362204722" footer="0.51181102362204722"/>
  <pageSetup paperSize="9" scale="68" firstPageNumber="5" orientation="portrait" useFirstPageNumber="1" r:id="rId1"/>
  <headerFooter alignWithMargins="0">
    <oddHeader>&amp;LACT/04360
Schedule 1&amp;C&amp;"Arial,Bold"&amp;14OFFICIAL SENSITIVE - COMMERCIAL&amp;12
&amp;"Arial,Italic"&amp;10(When Completed)&amp;RAir-Comrcl
Comm 3</oddHeader>
    <oddFooter xml:space="preserve">&amp;L&amp;8&amp;F
&amp;CPage S1-&amp;P&amp;"Arial,Italic"
(When Completed)&amp;"Arial,Bold"&amp;12
&amp;14OFFICIAL SENSITIVE - COMMERCIAL&amp;R&amp;8Issue Dated 8 June 2017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2:P30"/>
  <sheetViews>
    <sheetView showRuler="0" topLeftCell="A16" zoomScaleNormal="100" zoomScaleSheetLayoutView="100" zoomScalePageLayoutView="120" workbookViewId="0">
      <selection activeCell="D22" sqref="D22"/>
    </sheetView>
  </sheetViews>
  <sheetFormatPr defaultColWidth="9" defaultRowHeight="12.75"/>
  <cols>
    <col min="1" max="1" width="2.7109375" style="467" customWidth="1"/>
    <col min="2" max="2" width="28.85546875" style="467" customWidth="1"/>
    <col min="3" max="3" width="5" style="467" bestFit="1" customWidth="1"/>
    <col min="4" max="4" width="13.140625" style="467" customWidth="1"/>
    <col min="5" max="5" width="5" style="467" bestFit="1" customWidth="1"/>
    <col min="6" max="6" width="13.140625" style="467" customWidth="1"/>
    <col min="7" max="7" width="5" style="467" bestFit="1" customWidth="1"/>
    <col min="8" max="8" width="13.140625" style="467" customWidth="1"/>
    <col min="9" max="9" width="5" style="467" bestFit="1" customWidth="1"/>
    <col min="10" max="10" width="13.140625" style="467" customWidth="1"/>
    <col min="11" max="11" width="5" style="467" bestFit="1" customWidth="1"/>
    <col min="12" max="12" width="13.140625" style="467" customWidth="1"/>
    <col min="13" max="13" width="5" style="467" bestFit="1" customWidth="1"/>
    <col min="14" max="14" width="13.140625" style="467" customWidth="1"/>
    <col min="15" max="15" width="5" style="467" bestFit="1" customWidth="1"/>
    <col min="16" max="16" width="13.140625" style="467" customWidth="1"/>
    <col min="17" max="17" width="2.42578125" style="467" customWidth="1"/>
    <col min="18" max="16384" width="9" style="467"/>
  </cols>
  <sheetData>
    <row r="2" spans="2:16" s="465" customFormat="1" ht="18" customHeight="1">
      <c r="B2" s="726" t="s">
        <v>413</v>
      </c>
      <c r="C2" s="726"/>
      <c r="D2" s="726"/>
      <c r="E2" s="726"/>
      <c r="F2" s="726"/>
      <c r="G2" s="726"/>
      <c r="H2" s="726"/>
      <c r="I2" s="726"/>
      <c r="J2" s="726"/>
      <c r="K2" s="726"/>
      <c r="L2" s="726"/>
      <c r="M2" s="726"/>
      <c r="N2" s="726"/>
      <c r="O2" s="726"/>
      <c r="P2" s="726"/>
    </row>
    <row r="3" spans="2:16" ht="12.75" customHeight="1" thickBot="1">
      <c r="B3" s="720"/>
      <c r="C3" s="727"/>
      <c r="D3" s="727"/>
      <c r="E3" s="466"/>
    </row>
    <row r="4" spans="2:16">
      <c r="B4" s="468"/>
      <c r="C4" s="728">
        <v>43191</v>
      </c>
      <c r="D4" s="729"/>
      <c r="E4" s="730">
        <v>43556</v>
      </c>
      <c r="F4" s="730"/>
      <c r="G4" s="730">
        <v>43922</v>
      </c>
      <c r="H4" s="730"/>
      <c r="I4" s="730">
        <v>44287</v>
      </c>
      <c r="J4" s="730"/>
      <c r="K4" s="730">
        <v>44652</v>
      </c>
      <c r="L4" s="730"/>
      <c r="M4" s="730">
        <v>45017</v>
      </c>
      <c r="N4" s="730"/>
      <c r="O4" s="730">
        <v>45383</v>
      </c>
      <c r="P4" s="731"/>
    </row>
    <row r="5" spans="2:16" ht="16.5" thickBot="1">
      <c r="B5" s="474" t="s">
        <v>21</v>
      </c>
      <c r="C5" s="736">
        <v>43555</v>
      </c>
      <c r="D5" s="737"/>
      <c r="E5" s="732">
        <v>43921</v>
      </c>
      <c r="F5" s="732"/>
      <c r="G5" s="732">
        <v>44286</v>
      </c>
      <c r="H5" s="732"/>
      <c r="I5" s="732">
        <v>44651</v>
      </c>
      <c r="J5" s="732"/>
      <c r="K5" s="732">
        <v>45016</v>
      </c>
      <c r="L5" s="732"/>
      <c r="M5" s="732">
        <v>45382</v>
      </c>
      <c r="N5" s="732"/>
      <c r="O5" s="732">
        <v>45747</v>
      </c>
      <c r="P5" s="733"/>
    </row>
    <row r="6" spans="2:16" ht="16.5" thickBot="1">
      <c r="B6" s="496"/>
      <c r="C6" s="475" t="s">
        <v>387</v>
      </c>
      <c r="D6" s="497" t="s">
        <v>388</v>
      </c>
      <c r="E6" s="476" t="s">
        <v>387</v>
      </c>
      <c r="F6" s="476" t="s">
        <v>388</v>
      </c>
      <c r="G6" s="476" t="s">
        <v>387</v>
      </c>
      <c r="H6" s="476" t="s">
        <v>388</v>
      </c>
      <c r="I6" s="476" t="s">
        <v>387</v>
      </c>
      <c r="J6" s="476" t="s">
        <v>388</v>
      </c>
      <c r="K6" s="476" t="s">
        <v>387</v>
      </c>
      <c r="L6" s="476" t="s">
        <v>388</v>
      </c>
      <c r="M6" s="476" t="s">
        <v>387</v>
      </c>
      <c r="N6" s="476" t="s">
        <v>388</v>
      </c>
      <c r="O6" s="476" t="s">
        <v>387</v>
      </c>
      <c r="P6" s="477" t="s">
        <v>388</v>
      </c>
    </row>
    <row r="7" spans="2:16">
      <c r="B7" s="498" t="s">
        <v>389</v>
      </c>
      <c r="C7" s="499">
        <v>0</v>
      </c>
      <c r="D7" s="500">
        <v>0</v>
      </c>
      <c r="E7" s="501">
        <v>0</v>
      </c>
      <c r="F7" s="502">
        <v>0</v>
      </c>
      <c r="G7" s="501">
        <v>0</v>
      </c>
      <c r="H7" s="502">
        <v>0</v>
      </c>
      <c r="I7" s="501">
        <v>0</v>
      </c>
      <c r="J7" s="502">
        <v>0</v>
      </c>
      <c r="K7" s="501">
        <v>0</v>
      </c>
      <c r="L7" s="502">
        <v>0</v>
      </c>
      <c r="M7" s="501">
        <v>0</v>
      </c>
      <c r="N7" s="502">
        <v>0</v>
      </c>
      <c r="O7" s="501">
        <v>0</v>
      </c>
      <c r="P7" s="503">
        <v>0</v>
      </c>
    </row>
    <row r="8" spans="2:16">
      <c r="B8" s="498" t="s">
        <v>390</v>
      </c>
      <c r="C8" s="504">
        <v>0</v>
      </c>
      <c r="D8" s="505">
        <v>0</v>
      </c>
      <c r="E8" s="506">
        <v>0</v>
      </c>
      <c r="F8" s="507">
        <v>0</v>
      </c>
      <c r="G8" s="506">
        <v>0</v>
      </c>
      <c r="H8" s="507">
        <v>0</v>
      </c>
      <c r="I8" s="506">
        <v>0</v>
      </c>
      <c r="J8" s="507">
        <v>0</v>
      </c>
      <c r="K8" s="506">
        <v>0</v>
      </c>
      <c r="L8" s="507">
        <v>0</v>
      </c>
      <c r="M8" s="506">
        <v>0</v>
      </c>
      <c r="N8" s="507">
        <v>0</v>
      </c>
      <c r="O8" s="506">
        <v>0</v>
      </c>
      <c r="P8" s="508">
        <v>0</v>
      </c>
    </row>
    <row r="9" spans="2:16">
      <c r="B9" s="498" t="s">
        <v>391</v>
      </c>
      <c r="C9" s="504">
        <v>0</v>
      </c>
      <c r="D9" s="505">
        <v>0</v>
      </c>
      <c r="E9" s="506">
        <v>0</v>
      </c>
      <c r="F9" s="507">
        <v>0</v>
      </c>
      <c r="G9" s="506">
        <v>0</v>
      </c>
      <c r="H9" s="507">
        <v>0</v>
      </c>
      <c r="I9" s="506">
        <v>0</v>
      </c>
      <c r="J9" s="507">
        <v>0</v>
      </c>
      <c r="K9" s="506">
        <v>0</v>
      </c>
      <c r="L9" s="507">
        <v>0</v>
      </c>
      <c r="M9" s="506">
        <v>0</v>
      </c>
      <c r="N9" s="507">
        <v>0</v>
      </c>
      <c r="O9" s="506">
        <v>0</v>
      </c>
      <c r="P9" s="508">
        <v>0</v>
      </c>
    </row>
    <row r="10" spans="2:16">
      <c r="B10" s="498" t="s">
        <v>392</v>
      </c>
      <c r="C10" s="504"/>
      <c r="D10" s="505"/>
      <c r="E10" s="506"/>
      <c r="F10" s="507"/>
      <c r="G10" s="506"/>
      <c r="H10" s="507"/>
      <c r="I10" s="506"/>
      <c r="J10" s="507"/>
      <c r="K10" s="506"/>
      <c r="L10" s="507"/>
      <c r="M10" s="506"/>
      <c r="N10" s="507"/>
      <c r="O10" s="506"/>
      <c r="P10" s="508"/>
    </row>
    <row r="11" spans="2:16">
      <c r="B11" s="498" t="s">
        <v>393</v>
      </c>
      <c r="C11" s="504"/>
      <c r="D11" s="505"/>
      <c r="E11" s="506"/>
      <c r="F11" s="507"/>
      <c r="G11" s="506"/>
      <c r="H11" s="507"/>
      <c r="I11" s="506"/>
      <c r="J11" s="507"/>
      <c r="K11" s="506"/>
      <c r="L11" s="507"/>
      <c r="M11" s="506"/>
      <c r="N11" s="507"/>
      <c r="O11" s="506"/>
      <c r="P11" s="508"/>
    </row>
    <row r="12" spans="2:16">
      <c r="B12" s="498" t="s">
        <v>394</v>
      </c>
      <c r="C12" s="504"/>
      <c r="D12" s="505"/>
      <c r="E12" s="506"/>
      <c r="F12" s="507"/>
      <c r="G12" s="506"/>
      <c r="H12" s="507"/>
      <c r="I12" s="506"/>
      <c r="J12" s="507"/>
      <c r="K12" s="506"/>
      <c r="L12" s="507"/>
      <c r="M12" s="506"/>
      <c r="N12" s="507"/>
      <c r="O12" s="506"/>
      <c r="P12" s="508"/>
    </row>
    <row r="13" spans="2:16">
      <c r="B13" s="498" t="s">
        <v>395</v>
      </c>
      <c r="C13" s="504"/>
      <c r="D13" s="505"/>
      <c r="E13" s="506"/>
      <c r="F13" s="507"/>
      <c r="G13" s="506"/>
      <c r="H13" s="507"/>
      <c r="I13" s="506"/>
      <c r="J13" s="507"/>
      <c r="K13" s="506"/>
      <c r="L13" s="507"/>
      <c r="M13" s="506"/>
      <c r="N13" s="507"/>
      <c r="O13" s="506"/>
      <c r="P13" s="508"/>
    </row>
    <row r="14" spans="2:16">
      <c r="B14" s="498" t="s">
        <v>396</v>
      </c>
      <c r="C14" s="504"/>
      <c r="D14" s="505"/>
      <c r="E14" s="506"/>
      <c r="F14" s="507"/>
      <c r="G14" s="506"/>
      <c r="H14" s="507"/>
      <c r="I14" s="506"/>
      <c r="J14" s="507"/>
      <c r="K14" s="506"/>
      <c r="L14" s="507"/>
      <c r="M14" s="506"/>
      <c r="N14" s="507"/>
      <c r="O14" s="506"/>
      <c r="P14" s="508"/>
    </row>
    <row r="15" spans="2:16">
      <c r="B15" s="498" t="s">
        <v>397</v>
      </c>
      <c r="C15" s="504"/>
      <c r="D15" s="505"/>
      <c r="E15" s="506"/>
      <c r="F15" s="507"/>
      <c r="G15" s="506"/>
      <c r="H15" s="507"/>
      <c r="I15" s="506"/>
      <c r="J15" s="507"/>
      <c r="K15" s="506"/>
      <c r="L15" s="507"/>
      <c r="M15" s="506"/>
      <c r="N15" s="507"/>
      <c r="O15" s="506"/>
      <c r="P15" s="508"/>
    </row>
    <row r="16" spans="2:16">
      <c r="B16" s="498" t="s">
        <v>398</v>
      </c>
      <c r="C16" s="504"/>
      <c r="D16" s="505"/>
      <c r="E16" s="506"/>
      <c r="F16" s="507"/>
      <c r="G16" s="506"/>
      <c r="H16" s="507"/>
      <c r="I16" s="506"/>
      <c r="J16" s="507"/>
      <c r="K16" s="506"/>
      <c r="L16" s="507"/>
      <c r="M16" s="506"/>
      <c r="N16" s="507"/>
      <c r="O16" s="506"/>
      <c r="P16" s="508"/>
    </row>
    <row r="17" spans="2:16">
      <c r="B17" s="498" t="s">
        <v>399</v>
      </c>
      <c r="C17" s="504"/>
      <c r="D17" s="505"/>
      <c r="E17" s="506"/>
      <c r="F17" s="507"/>
      <c r="G17" s="506"/>
      <c r="H17" s="507"/>
      <c r="I17" s="506"/>
      <c r="J17" s="507"/>
      <c r="K17" s="506"/>
      <c r="L17" s="507"/>
      <c r="M17" s="506"/>
      <c r="N17" s="507"/>
      <c r="O17" s="506"/>
      <c r="P17" s="508"/>
    </row>
    <row r="18" spans="2:16">
      <c r="B18" s="498" t="s">
        <v>400</v>
      </c>
      <c r="C18" s="504"/>
      <c r="D18" s="505"/>
      <c r="E18" s="506"/>
      <c r="F18" s="507"/>
      <c r="G18" s="506"/>
      <c r="H18" s="507"/>
      <c r="I18" s="506"/>
      <c r="J18" s="507"/>
      <c r="K18" s="506"/>
      <c r="L18" s="507"/>
      <c r="M18" s="506"/>
      <c r="N18" s="507"/>
      <c r="O18" s="506"/>
      <c r="P18" s="508"/>
    </row>
    <row r="19" spans="2:16">
      <c r="B19" s="498" t="s">
        <v>401</v>
      </c>
      <c r="C19" s="504"/>
      <c r="D19" s="505"/>
      <c r="E19" s="506"/>
      <c r="F19" s="507"/>
      <c r="G19" s="506"/>
      <c r="H19" s="507"/>
      <c r="I19" s="506"/>
      <c r="J19" s="507"/>
      <c r="K19" s="506"/>
      <c r="L19" s="507"/>
      <c r="M19" s="506"/>
      <c r="N19" s="507"/>
      <c r="O19" s="506"/>
      <c r="P19" s="508"/>
    </row>
    <row r="20" spans="2:16">
      <c r="B20" s="498" t="s">
        <v>402</v>
      </c>
      <c r="C20" s="504"/>
      <c r="D20" s="505"/>
      <c r="E20" s="506"/>
      <c r="F20" s="507"/>
      <c r="G20" s="506"/>
      <c r="H20" s="507"/>
      <c r="I20" s="506"/>
      <c r="J20" s="507"/>
      <c r="K20" s="506"/>
      <c r="L20" s="507"/>
      <c r="M20" s="506"/>
      <c r="N20" s="507"/>
      <c r="O20" s="506"/>
      <c r="P20" s="508"/>
    </row>
    <row r="21" spans="2:16">
      <c r="B21" s="498" t="s">
        <v>403</v>
      </c>
      <c r="C21" s="504"/>
      <c r="D21" s="505"/>
      <c r="E21" s="506"/>
      <c r="F21" s="507"/>
      <c r="G21" s="506"/>
      <c r="H21" s="507"/>
      <c r="I21" s="506"/>
      <c r="J21" s="507"/>
      <c r="K21" s="506"/>
      <c r="L21" s="507"/>
      <c r="M21" s="506"/>
      <c r="N21" s="507"/>
      <c r="O21" s="506"/>
      <c r="P21" s="508"/>
    </row>
    <row r="22" spans="2:16">
      <c r="B22" s="498" t="s">
        <v>404</v>
      </c>
      <c r="C22" s="504"/>
      <c r="D22" s="505"/>
      <c r="E22" s="506"/>
      <c r="F22" s="507"/>
      <c r="G22" s="506"/>
      <c r="H22" s="507"/>
      <c r="I22" s="506"/>
      <c r="J22" s="507"/>
      <c r="K22" s="506"/>
      <c r="L22" s="507"/>
      <c r="M22" s="506"/>
      <c r="N22" s="507"/>
      <c r="O22" s="506"/>
      <c r="P22" s="508"/>
    </row>
    <row r="23" spans="2:16" ht="13.5" thickBot="1">
      <c r="B23" s="498" t="s">
        <v>405</v>
      </c>
      <c r="C23" s="509">
        <v>0</v>
      </c>
      <c r="D23" s="510">
        <v>0</v>
      </c>
      <c r="E23" s="511">
        <v>0</v>
      </c>
      <c r="F23" s="512">
        <v>0</v>
      </c>
      <c r="G23" s="511">
        <v>0</v>
      </c>
      <c r="H23" s="512">
        <v>0</v>
      </c>
      <c r="I23" s="511">
        <v>0</v>
      </c>
      <c r="J23" s="512">
        <v>0</v>
      </c>
      <c r="K23" s="511">
        <v>0</v>
      </c>
      <c r="L23" s="512">
        <v>0</v>
      </c>
      <c r="M23" s="511">
        <v>0</v>
      </c>
      <c r="N23" s="512">
        <v>0</v>
      </c>
      <c r="O23" s="511">
        <v>0</v>
      </c>
      <c r="P23" s="513">
        <v>0</v>
      </c>
    </row>
    <row r="24" spans="2:16" ht="16.5" thickBot="1">
      <c r="B24" s="514" t="s">
        <v>406</v>
      </c>
      <c r="C24" s="515">
        <f t="shared" ref="C24:P24" si="0">SUM(C7:C23)</f>
        <v>0</v>
      </c>
      <c r="D24" s="653">
        <f t="shared" si="0"/>
        <v>0</v>
      </c>
      <c r="E24" s="516">
        <f t="shared" si="0"/>
        <v>0</v>
      </c>
      <c r="F24" s="653">
        <f t="shared" si="0"/>
        <v>0</v>
      </c>
      <c r="G24" s="516">
        <f t="shared" si="0"/>
        <v>0</v>
      </c>
      <c r="H24" s="653">
        <f t="shared" si="0"/>
        <v>0</v>
      </c>
      <c r="I24" s="516">
        <f t="shared" si="0"/>
        <v>0</v>
      </c>
      <c r="J24" s="653">
        <f t="shared" si="0"/>
        <v>0</v>
      </c>
      <c r="K24" s="516">
        <f t="shared" si="0"/>
        <v>0</v>
      </c>
      <c r="L24" s="653">
        <f t="shared" si="0"/>
        <v>0</v>
      </c>
      <c r="M24" s="516">
        <f t="shared" si="0"/>
        <v>0</v>
      </c>
      <c r="N24" s="653">
        <f t="shared" si="0"/>
        <v>0</v>
      </c>
      <c r="O24" s="516">
        <f t="shared" si="0"/>
        <v>0</v>
      </c>
      <c r="P24" s="654">
        <f t="shared" si="0"/>
        <v>0</v>
      </c>
    </row>
    <row r="25" spans="2:16">
      <c r="B25" s="494"/>
      <c r="C25" s="494"/>
      <c r="D25" s="494"/>
    </row>
    <row r="26" spans="2:16">
      <c r="B26" s="467" t="s">
        <v>261</v>
      </c>
    </row>
    <row r="27" spans="2:16" ht="25.5" customHeight="1">
      <c r="B27" s="725" t="s">
        <v>407</v>
      </c>
      <c r="C27" s="725"/>
      <c r="D27" s="725"/>
      <c r="E27" s="725"/>
      <c r="F27" s="725"/>
      <c r="G27" s="725"/>
      <c r="H27" s="725"/>
      <c r="I27" s="725"/>
      <c r="J27" s="725"/>
      <c r="K27" s="725"/>
      <c r="L27" s="725"/>
      <c r="M27" s="725"/>
      <c r="N27" s="725"/>
      <c r="O27" s="725"/>
      <c r="P27" s="725"/>
    </row>
    <row r="28" spans="2:16">
      <c r="B28" s="724" t="s">
        <v>408</v>
      </c>
      <c r="C28" s="724"/>
      <c r="D28" s="724"/>
      <c r="E28" s="724"/>
      <c r="F28" s="724"/>
      <c r="G28" s="724"/>
      <c r="H28" s="724"/>
      <c r="I28" s="724"/>
      <c r="J28" s="724"/>
      <c r="K28" s="724"/>
      <c r="L28" s="724"/>
      <c r="M28" s="724"/>
      <c r="N28" s="724"/>
      <c r="O28" s="724"/>
      <c r="P28" s="724"/>
    </row>
    <row r="29" spans="2:16">
      <c r="B29" s="734" t="s">
        <v>409</v>
      </c>
      <c r="C29" s="734"/>
      <c r="D29" s="734"/>
      <c r="E29" s="734"/>
      <c r="F29" s="734"/>
      <c r="G29" s="734"/>
      <c r="H29" s="734"/>
      <c r="I29" s="734"/>
      <c r="J29" s="734"/>
      <c r="K29" s="734"/>
      <c r="L29" s="734"/>
      <c r="M29" s="734"/>
      <c r="N29" s="734"/>
      <c r="O29" s="734"/>
      <c r="P29" s="734"/>
    </row>
    <row r="30" spans="2:16" ht="12.75" customHeight="1">
      <c r="B30" s="735" t="s">
        <v>410</v>
      </c>
      <c r="C30" s="735"/>
      <c r="D30" s="735"/>
      <c r="E30" s="735"/>
      <c r="F30" s="735"/>
      <c r="G30" s="735"/>
      <c r="H30" s="735"/>
      <c r="I30" s="735"/>
      <c r="J30" s="735"/>
      <c r="K30" s="735"/>
      <c r="L30" s="735"/>
      <c r="M30" s="735"/>
      <c r="N30" s="735"/>
      <c r="O30" s="735"/>
      <c r="P30" s="735"/>
    </row>
  </sheetData>
  <mergeCells count="20">
    <mergeCell ref="O5:P5"/>
    <mergeCell ref="B27:P27"/>
    <mergeCell ref="B28:P28"/>
    <mergeCell ref="B29:P29"/>
    <mergeCell ref="B30:P30"/>
    <mergeCell ref="C5:D5"/>
    <mergeCell ref="E5:F5"/>
    <mergeCell ref="G5:H5"/>
    <mergeCell ref="I5:J5"/>
    <mergeCell ref="K5:L5"/>
    <mergeCell ref="M5:N5"/>
    <mergeCell ref="B2:P2"/>
    <mergeCell ref="B3:D3"/>
    <mergeCell ref="C4:D4"/>
    <mergeCell ref="E4:F4"/>
    <mergeCell ref="G4:H4"/>
    <mergeCell ref="I4:J4"/>
    <mergeCell ref="K4:L4"/>
    <mergeCell ref="M4:N4"/>
    <mergeCell ref="O4:P4"/>
  </mergeCells>
  <pageMargins left="0.74803149606299213" right="0.74803149606299213" top="1.0629921259842521" bottom="1.1811023622047245" header="0.51181102362204722" footer="0.51181102362204722"/>
  <pageSetup paperSize="9" scale="82" firstPageNumber="5" orientation="landscape" useFirstPageNumber="1" r:id="rId1"/>
  <headerFooter alignWithMargins="0">
    <oddHeader>&amp;LACT/04360
Schedule 1&amp;C&amp;"Arial,Bold"&amp;14OFFICIAL SENSITIVE - COMMERCIAL&amp;12
&amp;"Arial,Italic"&amp;10(When Completed)&amp;RAir-Comrcl
Comm 3</oddHeader>
    <oddFooter xml:space="preserve">&amp;L&amp;8&amp;F
&amp;CPage S1-&amp;P&amp;"Arial,Italic"
(When Completed)&amp;"Arial,Bold"&amp;12
&amp;14OFFICIAL SENSITIVE - COMMERCIAL&amp;R&amp;8Issue Dated 30 May 2017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L29"/>
  <sheetViews>
    <sheetView zoomScaleNormal="100" workbookViewId="0">
      <selection activeCell="C10" sqref="C10"/>
    </sheetView>
  </sheetViews>
  <sheetFormatPr defaultColWidth="9.140625" defaultRowHeight="12.75"/>
  <cols>
    <col min="1" max="1" width="2.7109375" style="2" customWidth="1"/>
    <col min="2" max="2" width="56.42578125" style="2" customWidth="1"/>
    <col min="3" max="9" width="22" style="2" customWidth="1"/>
    <col min="10" max="10" width="2.7109375" style="2" customWidth="1"/>
    <col min="11" max="11" width="6.85546875" style="2" customWidth="1"/>
    <col min="12" max="12" width="35.140625" style="2" customWidth="1"/>
    <col min="13" max="17" width="12.28515625" style="2" bestFit="1" customWidth="1"/>
    <col min="18" max="19" width="13.42578125" style="2" bestFit="1" customWidth="1"/>
    <col min="20" max="16384" width="9.140625" style="2"/>
  </cols>
  <sheetData>
    <row r="2" spans="2:12" s="3" customFormat="1" ht="18">
      <c r="B2" s="738" t="s">
        <v>414</v>
      </c>
      <c r="C2" s="738"/>
      <c r="D2" s="738"/>
      <c r="E2" s="738"/>
      <c r="F2" s="738"/>
      <c r="G2" s="738"/>
      <c r="H2" s="738"/>
      <c r="I2" s="738"/>
    </row>
    <row r="3" spans="2:12" ht="24" thickBot="1">
      <c r="B3" s="739"/>
      <c r="C3" s="739"/>
      <c r="D3" s="739"/>
      <c r="E3" s="739"/>
      <c r="F3" s="739"/>
      <c r="G3" s="739"/>
      <c r="H3" s="739"/>
      <c r="I3" s="739"/>
      <c r="J3" s="1"/>
    </row>
    <row r="4" spans="2:12">
      <c r="B4" s="42"/>
      <c r="C4" s="10">
        <v>43191</v>
      </c>
      <c r="D4" s="11">
        <v>43556</v>
      </c>
      <c r="E4" s="12">
        <v>43922</v>
      </c>
      <c r="F4" s="13">
        <v>44287</v>
      </c>
      <c r="G4" s="13">
        <v>44652</v>
      </c>
      <c r="H4" s="10">
        <v>45017</v>
      </c>
      <c r="I4" s="15">
        <v>45383</v>
      </c>
    </row>
    <row r="5" spans="2:12" ht="16.5" thickBot="1">
      <c r="B5" s="43" t="s">
        <v>21</v>
      </c>
      <c r="C5" s="16">
        <v>43555</v>
      </c>
      <c r="D5" s="17">
        <v>43921</v>
      </c>
      <c r="E5" s="17">
        <v>44287</v>
      </c>
      <c r="F5" s="17">
        <v>44653</v>
      </c>
      <c r="G5" s="17">
        <v>45019</v>
      </c>
      <c r="H5" s="16">
        <v>45382</v>
      </c>
      <c r="I5" s="19">
        <v>45747</v>
      </c>
    </row>
    <row r="6" spans="2:12" ht="15">
      <c r="B6" s="44" t="s">
        <v>22</v>
      </c>
      <c r="C6" s="524"/>
      <c r="D6" s="524"/>
      <c r="E6" s="524"/>
      <c r="F6" s="524"/>
      <c r="G6" s="524"/>
      <c r="H6" s="524"/>
      <c r="I6" s="524"/>
    </row>
    <row r="7" spans="2:12" ht="15">
      <c r="B7" s="44" t="s">
        <v>23</v>
      </c>
      <c r="C7" s="525"/>
      <c r="D7" s="525"/>
      <c r="E7" s="525"/>
      <c r="F7" s="525"/>
      <c r="G7" s="525"/>
      <c r="H7" s="525"/>
      <c r="I7" s="525"/>
    </row>
    <row r="8" spans="2:12" ht="15">
      <c r="B8" s="44" t="s">
        <v>24</v>
      </c>
      <c r="C8" s="525"/>
      <c r="D8" s="525"/>
      <c r="E8" s="525"/>
      <c r="F8" s="525"/>
      <c r="G8" s="525"/>
      <c r="H8" s="525"/>
      <c r="I8" s="525"/>
    </row>
    <row r="9" spans="2:12" ht="15">
      <c r="B9" s="44" t="s">
        <v>25</v>
      </c>
      <c r="C9" s="525"/>
      <c r="D9" s="525"/>
      <c r="E9" s="525"/>
      <c r="F9" s="525"/>
      <c r="G9" s="525"/>
      <c r="H9" s="525"/>
      <c r="I9" s="525"/>
    </row>
    <row r="10" spans="2:12" ht="15">
      <c r="B10" s="44" t="s">
        <v>26</v>
      </c>
      <c r="C10" s="45">
        <f>'Annex B Bespoke Air Cadet'!C47</f>
        <v>0</v>
      </c>
      <c r="D10" s="45">
        <f>'Annex B Bespoke Air Cadet'!D47</f>
        <v>0</v>
      </c>
      <c r="E10" s="45">
        <f>'Annex B Bespoke Air Cadet'!E47</f>
        <v>0</v>
      </c>
      <c r="F10" s="45">
        <f>'Annex B Bespoke Air Cadet'!F47</f>
        <v>0</v>
      </c>
      <c r="G10" s="45">
        <f>'Annex B Bespoke Air Cadet'!G47</f>
        <v>0</v>
      </c>
      <c r="H10" s="45">
        <f>'Annex B Bespoke Air Cadet'!H47</f>
        <v>0</v>
      </c>
      <c r="I10" s="45">
        <f>'Annex B Bespoke Air Cadet'!I47</f>
        <v>0</v>
      </c>
    </row>
    <row r="11" spans="2:12" ht="15">
      <c r="B11" s="44" t="s">
        <v>27</v>
      </c>
      <c r="C11" s="525"/>
      <c r="D11" s="525"/>
      <c r="E11" s="525"/>
      <c r="F11" s="525"/>
      <c r="G11" s="525"/>
      <c r="H11" s="525"/>
      <c r="I11" s="525"/>
    </row>
    <row r="12" spans="2:12" ht="15">
      <c r="B12" s="44" t="s">
        <v>28</v>
      </c>
      <c r="C12" s="525"/>
      <c r="D12" s="525"/>
      <c r="E12" s="525"/>
      <c r="F12" s="525"/>
      <c r="G12" s="525"/>
      <c r="H12" s="525"/>
      <c r="I12" s="525"/>
    </row>
    <row r="13" spans="2:12" ht="15">
      <c r="B13" s="44" t="s">
        <v>29</v>
      </c>
      <c r="C13" s="525"/>
      <c r="D13" s="525"/>
      <c r="E13" s="525"/>
      <c r="F13" s="525"/>
      <c r="G13" s="525"/>
      <c r="H13" s="525"/>
      <c r="I13" s="525"/>
    </row>
    <row r="14" spans="2:12" ht="15.75" thickBot="1">
      <c r="B14" s="46" t="s">
        <v>30</v>
      </c>
      <c r="C14" s="526"/>
      <c r="D14" s="526"/>
      <c r="E14" s="526"/>
      <c r="F14" s="526"/>
      <c r="G14" s="526"/>
      <c r="H14" s="526"/>
      <c r="I14" s="526"/>
    </row>
    <row r="15" spans="2:12" ht="16.5" thickBot="1">
      <c r="B15" s="25" t="s">
        <v>10</v>
      </c>
      <c r="C15" s="527"/>
      <c r="D15" s="527"/>
      <c r="E15" s="527"/>
      <c r="F15" s="527"/>
      <c r="G15" s="527"/>
      <c r="H15" s="527"/>
      <c r="I15" s="527"/>
      <c r="L15" s="49"/>
    </row>
    <row r="16" spans="2:12" ht="15.75" thickBot="1">
      <c r="B16" s="21"/>
      <c r="C16" s="21"/>
      <c r="D16" s="21"/>
      <c r="E16" s="47"/>
      <c r="F16" s="21"/>
      <c r="G16" s="21"/>
      <c r="H16" s="21"/>
      <c r="I16" s="21"/>
      <c r="L16" s="49"/>
    </row>
    <row r="17" spans="2:12" ht="15.75" thickBot="1">
      <c r="B17" s="48" t="s">
        <v>31</v>
      </c>
      <c r="C17" s="527"/>
      <c r="D17" s="527"/>
      <c r="E17" s="527"/>
      <c r="F17" s="527"/>
      <c r="G17" s="527"/>
      <c r="H17" s="527"/>
      <c r="I17" s="527"/>
      <c r="L17" s="49"/>
    </row>
    <row r="18" spans="2:12">
      <c r="C18" s="49"/>
      <c r="D18" s="49"/>
      <c r="E18" s="49"/>
      <c r="F18" s="49"/>
      <c r="G18" s="49"/>
      <c r="H18" s="49"/>
      <c r="I18" s="49"/>
    </row>
    <row r="23" spans="2:12">
      <c r="C23" s="49"/>
      <c r="D23" s="49"/>
      <c r="E23" s="49"/>
      <c r="F23" s="49"/>
      <c r="G23" s="49"/>
      <c r="H23" s="49"/>
      <c r="I23" s="49"/>
    </row>
    <row r="25" spans="2:12">
      <c r="C25" s="27"/>
      <c r="D25" s="27"/>
      <c r="E25" s="27"/>
      <c r="F25" s="27"/>
      <c r="G25" s="27"/>
      <c r="H25" s="27"/>
      <c r="I25" s="27"/>
    </row>
    <row r="27" spans="2:12">
      <c r="C27" s="38"/>
      <c r="D27" s="38"/>
      <c r="E27" s="38"/>
      <c r="F27" s="38"/>
      <c r="G27" s="38"/>
      <c r="H27" s="38"/>
      <c r="I27" s="38"/>
    </row>
    <row r="29" spans="2:12">
      <c r="C29" s="38"/>
      <c r="D29" s="38"/>
      <c r="E29" s="38"/>
      <c r="F29" s="38"/>
      <c r="G29" s="38"/>
      <c r="H29" s="38"/>
      <c r="I29" s="38"/>
    </row>
  </sheetData>
  <mergeCells count="2">
    <mergeCell ref="B2:I2"/>
    <mergeCell ref="B3:I3"/>
  </mergeCells>
  <pageMargins left="0.70866141732283472" right="0.70866141732283472" top="0.74803149606299213" bottom="0.74803149606299213" header="0.31496062992125984" footer="0.31496062992125984"/>
  <pageSetup paperSize="9" scale="61" orientation="landscape" r:id="rId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50"/>
  <sheetViews>
    <sheetView zoomScaleNormal="100" workbookViewId="0">
      <selection activeCell="E23" sqref="E23"/>
    </sheetView>
  </sheetViews>
  <sheetFormatPr defaultColWidth="9" defaultRowHeight="12.75"/>
  <cols>
    <col min="1" max="1" width="19.42578125" style="2" customWidth="1"/>
    <col min="2" max="2" width="9.28515625" style="2" customWidth="1"/>
    <col min="3" max="3" width="19.7109375" style="2" bestFit="1" customWidth="1"/>
    <col min="4" max="9" width="17.5703125" style="2" bestFit="1" customWidth="1"/>
    <col min="10" max="16384" width="9" style="2"/>
  </cols>
  <sheetData>
    <row r="1" spans="1:9" ht="15.75">
      <c r="A1" s="441" t="s">
        <v>321</v>
      </c>
    </row>
    <row r="2" spans="1:9" s="3" customFormat="1" ht="18" customHeight="1">
      <c r="A2" s="738" t="s">
        <v>415</v>
      </c>
      <c r="B2" s="738"/>
      <c r="C2" s="738"/>
      <c r="D2" s="738"/>
      <c r="E2" s="738"/>
      <c r="F2" s="738"/>
      <c r="G2" s="738"/>
      <c r="H2" s="738"/>
      <c r="I2" s="738"/>
    </row>
    <row r="4" spans="1:9" ht="18" customHeight="1">
      <c r="A4" s="753" t="s">
        <v>33</v>
      </c>
      <c r="B4" s="753"/>
      <c r="C4" s="753"/>
      <c r="D4" s="753"/>
      <c r="E4" s="753"/>
      <c r="F4" s="753"/>
      <c r="G4" s="753"/>
      <c r="H4" s="753"/>
      <c r="I4" s="753"/>
    </row>
    <row r="5" spans="1:9" ht="12.75" customHeight="1">
      <c r="A5" s="50"/>
      <c r="B5" s="50"/>
      <c r="C5" s="50"/>
      <c r="D5" s="50"/>
      <c r="E5" s="50"/>
      <c r="F5" s="50"/>
      <c r="G5" s="50"/>
      <c r="H5" s="50"/>
      <c r="I5" s="50"/>
    </row>
    <row r="6" spans="1:9" ht="12.75" customHeight="1" thickBot="1">
      <c r="A6" s="50"/>
      <c r="B6" s="50"/>
      <c r="C6" s="50"/>
      <c r="D6" s="50"/>
      <c r="E6" s="50"/>
      <c r="F6" s="50"/>
      <c r="G6" s="50"/>
      <c r="H6" s="50"/>
      <c r="I6" s="50"/>
    </row>
    <row r="7" spans="1:9" ht="12.75" customHeight="1" thickBot="1">
      <c r="A7" s="51" t="s">
        <v>34</v>
      </c>
      <c r="C7" s="52"/>
    </row>
    <row r="8" spans="1:9" ht="12.75" customHeight="1">
      <c r="A8" s="754" t="s">
        <v>35</v>
      </c>
      <c r="B8" s="755"/>
      <c r="C8" s="4" t="s">
        <v>2</v>
      </c>
      <c r="D8" s="5" t="s">
        <v>3</v>
      </c>
      <c r="E8" s="5" t="s">
        <v>4</v>
      </c>
      <c r="F8" s="5" t="s">
        <v>5</v>
      </c>
      <c r="G8" s="6" t="s">
        <v>6</v>
      </c>
      <c r="H8" s="4" t="s">
        <v>8</v>
      </c>
      <c r="I8" s="9" t="s">
        <v>9</v>
      </c>
    </row>
    <row r="9" spans="1:9" ht="12.75" customHeight="1" thickBot="1">
      <c r="A9" s="756"/>
      <c r="B9" s="757"/>
      <c r="C9" s="10">
        <v>43191</v>
      </c>
      <c r="D9" s="11">
        <v>43556</v>
      </c>
      <c r="E9" s="12">
        <v>43922</v>
      </c>
      <c r="F9" s="13">
        <v>44287</v>
      </c>
      <c r="G9" s="13">
        <v>44652</v>
      </c>
      <c r="H9" s="10">
        <v>45017</v>
      </c>
      <c r="I9" s="15">
        <v>45383</v>
      </c>
    </row>
    <row r="10" spans="1:9" ht="12.75" customHeight="1" thickBot="1">
      <c r="C10" s="53">
        <v>43555</v>
      </c>
      <c r="D10" s="54">
        <v>43921</v>
      </c>
      <c r="E10" s="54">
        <v>44287</v>
      </c>
      <c r="F10" s="54">
        <v>44653</v>
      </c>
      <c r="G10" s="55">
        <v>45019</v>
      </c>
      <c r="H10" s="53">
        <v>45382</v>
      </c>
      <c r="I10" s="56">
        <v>45747</v>
      </c>
    </row>
    <row r="11" spans="1:9" ht="12.75" customHeight="1" thickBot="1">
      <c r="C11" s="57" t="s">
        <v>36</v>
      </c>
      <c r="D11" s="58"/>
      <c r="E11" s="59"/>
      <c r="F11" s="59"/>
      <c r="G11" s="60"/>
      <c r="H11" s="58"/>
      <c r="I11" s="61"/>
    </row>
    <row r="12" spans="1:9" ht="12.75" customHeight="1">
      <c r="A12" s="758" t="s">
        <v>37</v>
      </c>
      <c r="B12" s="759"/>
      <c r="C12" s="528"/>
      <c r="D12" s="529"/>
      <c r="E12" s="529"/>
      <c r="F12" s="529"/>
      <c r="G12" s="530"/>
      <c r="H12" s="528"/>
      <c r="I12" s="531"/>
    </row>
    <row r="13" spans="1:9" ht="12.75" customHeight="1">
      <c r="A13" s="62"/>
      <c r="B13" s="63" t="s">
        <v>38</v>
      </c>
      <c r="C13" s="64"/>
      <c r="D13" s="65"/>
      <c r="E13" s="65"/>
      <c r="F13" s="65"/>
      <c r="G13" s="66"/>
      <c r="H13" s="67"/>
      <c r="I13" s="68"/>
    </row>
    <row r="14" spans="1:9" ht="12.75" customHeight="1">
      <c r="A14" s="67" t="s">
        <v>39</v>
      </c>
      <c r="B14" s="69">
        <v>0</v>
      </c>
      <c r="C14" s="532"/>
      <c r="D14" s="533"/>
      <c r="E14" s="533"/>
      <c r="F14" s="533"/>
      <c r="G14" s="534"/>
      <c r="H14" s="532"/>
      <c r="I14" s="535"/>
    </row>
    <row r="15" spans="1:9" ht="12.75" customHeight="1">
      <c r="A15" s="67" t="s">
        <v>40</v>
      </c>
      <c r="B15" s="69">
        <v>0</v>
      </c>
      <c r="C15" s="532"/>
      <c r="D15" s="533"/>
      <c r="E15" s="533"/>
      <c r="F15" s="533"/>
      <c r="G15" s="534"/>
      <c r="H15" s="532"/>
      <c r="I15" s="535"/>
    </row>
    <row r="16" spans="1:9" ht="12.75" customHeight="1">
      <c r="A16" s="67" t="s">
        <v>41</v>
      </c>
      <c r="B16" s="69">
        <v>0</v>
      </c>
      <c r="C16" s="70">
        <v>0</v>
      </c>
      <c r="D16" s="71">
        <f t="shared" ref="D16:I23" si="0">(C16*D$11)+C16</f>
        <v>0</v>
      </c>
      <c r="E16" s="71">
        <f t="shared" si="0"/>
        <v>0</v>
      </c>
      <c r="F16" s="71">
        <f t="shared" si="0"/>
        <v>0</v>
      </c>
      <c r="G16" s="72">
        <f t="shared" si="0"/>
        <v>0</v>
      </c>
      <c r="H16" s="73">
        <f t="shared" si="0"/>
        <v>0</v>
      </c>
      <c r="I16" s="74">
        <f t="shared" si="0"/>
        <v>0</v>
      </c>
    </row>
    <row r="17" spans="1:9" ht="12.75" customHeight="1">
      <c r="A17" s="67" t="s">
        <v>42</v>
      </c>
      <c r="B17" s="69">
        <v>0</v>
      </c>
      <c r="C17" s="70">
        <v>0</v>
      </c>
      <c r="D17" s="71">
        <f t="shared" si="0"/>
        <v>0</v>
      </c>
      <c r="E17" s="71">
        <f t="shared" si="0"/>
        <v>0</v>
      </c>
      <c r="F17" s="71">
        <f t="shared" si="0"/>
        <v>0</v>
      </c>
      <c r="G17" s="72">
        <f t="shared" si="0"/>
        <v>0</v>
      </c>
      <c r="H17" s="73">
        <f t="shared" si="0"/>
        <v>0</v>
      </c>
      <c r="I17" s="74">
        <f t="shared" si="0"/>
        <v>0</v>
      </c>
    </row>
    <row r="18" spans="1:9" ht="12.75" customHeight="1">
      <c r="A18" s="67" t="s">
        <v>43</v>
      </c>
      <c r="B18" s="69">
        <v>0</v>
      </c>
      <c r="C18" s="70">
        <v>0</v>
      </c>
      <c r="D18" s="71">
        <f t="shared" si="0"/>
        <v>0</v>
      </c>
      <c r="E18" s="71">
        <f t="shared" si="0"/>
        <v>0</v>
      </c>
      <c r="F18" s="71">
        <f t="shared" si="0"/>
        <v>0</v>
      </c>
      <c r="G18" s="72">
        <f t="shared" si="0"/>
        <v>0</v>
      </c>
      <c r="H18" s="73">
        <f t="shared" si="0"/>
        <v>0</v>
      </c>
      <c r="I18" s="74">
        <f t="shared" si="0"/>
        <v>0</v>
      </c>
    </row>
    <row r="19" spans="1:9" ht="12.75" customHeight="1">
      <c r="A19" s="67" t="s">
        <v>34</v>
      </c>
      <c r="B19" s="69">
        <v>0</v>
      </c>
      <c r="C19" s="70">
        <v>0</v>
      </c>
      <c r="D19" s="71">
        <f t="shared" si="0"/>
        <v>0</v>
      </c>
      <c r="E19" s="71">
        <f t="shared" si="0"/>
        <v>0</v>
      </c>
      <c r="F19" s="71">
        <f t="shared" si="0"/>
        <v>0</v>
      </c>
      <c r="G19" s="72">
        <f t="shared" si="0"/>
        <v>0</v>
      </c>
      <c r="H19" s="73">
        <f t="shared" si="0"/>
        <v>0</v>
      </c>
      <c r="I19" s="74">
        <f t="shared" si="0"/>
        <v>0</v>
      </c>
    </row>
    <row r="20" spans="1:9" ht="12.75" customHeight="1">
      <c r="A20" s="67" t="s">
        <v>34</v>
      </c>
      <c r="B20" s="69">
        <v>0</v>
      </c>
      <c r="C20" s="70">
        <v>0</v>
      </c>
      <c r="D20" s="71">
        <f t="shared" si="0"/>
        <v>0</v>
      </c>
      <c r="E20" s="71">
        <f t="shared" si="0"/>
        <v>0</v>
      </c>
      <c r="F20" s="71">
        <f t="shared" si="0"/>
        <v>0</v>
      </c>
      <c r="G20" s="72">
        <f t="shared" si="0"/>
        <v>0</v>
      </c>
      <c r="H20" s="73">
        <f t="shared" si="0"/>
        <v>0</v>
      </c>
      <c r="I20" s="74">
        <f t="shared" si="0"/>
        <v>0</v>
      </c>
    </row>
    <row r="21" spans="1:9" ht="12.75" customHeight="1">
      <c r="A21" s="67" t="s">
        <v>34</v>
      </c>
      <c r="B21" s="69">
        <v>0</v>
      </c>
      <c r="C21" s="70">
        <v>0</v>
      </c>
      <c r="D21" s="71">
        <f t="shared" si="0"/>
        <v>0</v>
      </c>
      <c r="E21" s="71">
        <f t="shared" si="0"/>
        <v>0</v>
      </c>
      <c r="F21" s="71">
        <f t="shared" si="0"/>
        <v>0</v>
      </c>
      <c r="G21" s="72">
        <f t="shared" si="0"/>
        <v>0</v>
      </c>
      <c r="H21" s="73">
        <f t="shared" si="0"/>
        <v>0</v>
      </c>
      <c r="I21" s="74">
        <f t="shared" si="0"/>
        <v>0</v>
      </c>
    </row>
    <row r="22" spans="1:9" ht="12.75" customHeight="1">
      <c r="A22" s="67" t="s">
        <v>34</v>
      </c>
      <c r="B22" s="69">
        <v>0</v>
      </c>
      <c r="C22" s="70">
        <v>0</v>
      </c>
      <c r="D22" s="71">
        <f t="shared" si="0"/>
        <v>0</v>
      </c>
      <c r="E22" s="71">
        <f t="shared" si="0"/>
        <v>0</v>
      </c>
      <c r="F22" s="71">
        <f t="shared" si="0"/>
        <v>0</v>
      </c>
      <c r="G22" s="72">
        <f t="shared" si="0"/>
        <v>0</v>
      </c>
      <c r="H22" s="73">
        <f t="shared" si="0"/>
        <v>0</v>
      </c>
      <c r="I22" s="74">
        <f t="shared" si="0"/>
        <v>0</v>
      </c>
    </row>
    <row r="23" spans="1:9" ht="12.75" customHeight="1">
      <c r="A23" s="67" t="s">
        <v>34</v>
      </c>
      <c r="B23" s="69">
        <v>0</v>
      </c>
      <c r="C23" s="70">
        <v>0</v>
      </c>
      <c r="D23" s="71">
        <f t="shared" si="0"/>
        <v>0</v>
      </c>
      <c r="E23" s="71">
        <f t="shared" si="0"/>
        <v>0</v>
      </c>
      <c r="F23" s="71">
        <f t="shared" si="0"/>
        <v>0</v>
      </c>
      <c r="G23" s="72">
        <f t="shared" si="0"/>
        <v>0</v>
      </c>
      <c r="H23" s="73">
        <f t="shared" si="0"/>
        <v>0</v>
      </c>
      <c r="I23" s="74">
        <f t="shared" si="0"/>
        <v>0</v>
      </c>
    </row>
    <row r="24" spans="1:9" ht="12.75" customHeight="1" thickBot="1">
      <c r="A24" s="760" t="s">
        <v>44</v>
      </c>
      <c r="B24" s="761"/>
      <c r="C24" s="536"/>
      <c r="D24" s="537"/>
      <c r="E24" s="537"/>
      <c r="F24" s="537"/>
      <c r="G24" s="538"/>
      <c r="H24" s="536"/>
      <c r="I24" s="539"/>
    </row>
    <row r="25" spans="1:9" ht="12.75" customHeight="1" thickBot="1">
      <c r="A25" s="75"/>
      <c r="B25" s="75"/>
      <c r="C25" s="76"/>
      <c r="D25" s="76"/>
      <c r="E25" s="76"/>
      <c r="F25" s="76"/>
      <c r="G25" s="76"/>
      <c r="H25" s="76"/>
      <c r="I25" s="76"/>
    </row>
    <row r="26" spans="1:9" ht="12.75" customHeight="1">
      <c r="A26" s="762" t="s">
        <v>45</v>
      </c>
      <c r="B26" s="763"/>
      <c r="C26" s="77"/>
      <c r="D26" s="78"/>
      <c r="E26" s="78"/>
      <c r="F26" s="78"/>
      <c r="G26" s="79"/>
      <c r="H26" s="80"/>
      <c r="I26" s="81"/>
    </row>
    <row r="27" spans="1:9" ht="12.75" customHeight="1">
      <c r="A27" s="749" t="s">
        <v>46</v>
      </c>
      <c r="B27" s="750"/>
      <c r="C27" s="540"/>
      <c r="D27" s="71">
        <v>0</v>
      </c>
      <c r="E27" s="71">
        <f t="shared" ref="E27:I28" si="1">(D27*E$11)+D27</f>
        <v>0</v>
      </c>
      <c r="F27" s="71">
        <f t="shared" si="1"/>
        <v>0</v>
      </c>
      <c r="G27" s="72">
        <f t="shared" si="1"/>
        <v>0</v>
      </c>
      <c r="H27" s="73">
        <f t="shared" si="1"/>
        <v>0</v>
      </c>
      <c r="I27" s="74">
        <f t="shared" si="1"/>
        <v>0</v>
      </c>
    </row>
    <row r="28" spans="1:9" ht="12.75" customHeight="1">
      <c r="A28" s="749" t="s">
        <v>47</v>
      </c>
      <c r="B28" s="750"/>
      <c r="C28" s="540"/>
      <c r="D28" s="71">
        <v>0</v>
      </c>
      <c r="E28" s="71">
        <f t="shared" si="1"/>
        <v>0</v>
      </c>
      <c r="F28" s="71">
        <f t="shared" si="1"/>
        <v>0</v>
      </c>
      <c r="G28" s="72">
        <f t="shared" si="1"/>
        <v>0</v>
      </c>
      <c r="H28" s="73">
        <f t="shared" si="1"/>
        <v>0</v>
      </c>
      <c r="I28" s="74">
        <f t="shared" si="1"/>
        <v>0</v>
      </c>
    </row>
    <row r="29" spans="1:9" ht="12.75" customHeight="1">
      <c r="A29" s="749" t="s">
        <v>48</v>
      </c>
      <c r="B29" s="750"/>
      <c r="C29" s="540"/>
      <c r="D29" s="533"/>
      <c r="E29" s="533"/>
      <c r="F29" s="533"/>
      <c r="G29" s="534"/>
      <c r="H29" s="532"/>
      <c r="I29" s="535"/>
    </row>
    <row r="30" spans="1:9" ht="12.75" customHeight="1">
      <c r="A30" s="749" t="s">
        <v>49</v>
      </c>
      <c r="B30" s="750"/>
      <c r="C30" s="540"/>
      <c r="D30" s="533"/>
      <c r="E30" s="533"/>
      <c r="F30" s="533"/>
      <c r="G30" s="534"/>
      <c r="H30" s="532"/>
      <c r="I30" s="535"/>
    </row>
    <row r="31" spans="1:9" ht="12.75" customHeight="1">
      <c r="A31" s="749" t="s">
        <v>50</v>
      </c>
      <c r="B31" s="750"/>
      <c r="C31" s="540"/>
      <c r="D31" s="533"/>
      <c r="E31" s="533"/>
      <c r="F31" s="533"/>
      <c r="G31" s="534"/>
      <c r="H31" s="532"/>
      <c r="I31" s="535"/>
    </row>
    <row r="32" spans="1:9" ht="12.75" customHeight="1">
      <c r="A32" s="749" t="s">
        <v>51</v>
      </c>
      <c r="B32" s="750"/>
      <c r="C32" s="540"/>
      <c r="D32" s="533"/>
      <c r="E32" s="533"/>
      <c r="F32" s="533"/>
      <c r="G32" s="534"/>
      <c r="H32" s="532"/>
      <c r="I32" s="535"/>
    </row>
    <row r="33" spans="1:11" ht="12.75" customHeight="1">
      <c r="A33" s="749" t="s">
        <v>52</v>
      </c>
      <c r="B33" s="750"/>
      <c r="C33" s="540"/>
      <c r="D33" s="533"/>
      <c r="E33" s="533"/>
      <c r="F33" s="533"/>
      <c r="G33" s="534"/>
      <c r="H33" s="532"/>
      <c r="I33" s="535"/>
    </row>
    <row r="34" spans="1:11" ht="12.75" customHeight="1">
      <c r="A34" s="749" t="s">
        <v>53</v>
      </c>
      <c r="B34" s="750"/>
      <c r="C34" s="82">
        <v>0</v>
      </c>
      <c r="D34" s="71">
        <f t="shared" ref="D34:I40" si="2">(C34*D$11)+C34</f>
        <v>0</v>
      </c>
      <c r="E34" s="71">
        <f t="shared" si="2"/>
        <v>0</v>
      </c>
      <c r="F34" s="71">
        <f t="shared" si="2"/>
        <v>0</v>
      </c>
      <c r="G34" s="72">
        <f t="shared" si="2"/>
        <v>0</v>
      </c>
      <c r="H34" s="73">
        <f t="shared" si="2"/>
        <v>0</v>
      </c>
      <c r="I34" s="74">
        <f t="shared" si="2"/>
        <v>0</v>
      </c>
    </row>
    <row r="35" spans="1:11" ht="12.75" customHeight="1">
      <c r="A35" s="749" t="s">
        <v>53</v>
      </c>
      <c r="B35" s="750"/>
      <c r="C35" s="82">
        <v>0</v>
      </c>
      <c r="D35" s="71">
        <f t="shared" si="2"/>
        <v>0</v>
      </c>
      <c r="E35" s="71">
        <f t="shared" si="2"/>
        <v>0</v>
      </c>
      <c r="F35" s="71">
        <f t="shared" si="2"/>
        <v>0</v>
      </c>
      <c r="G35" s="72">
        <f t="shared" si="2"/>
        <v>0</v>
      </c>
      <c r="H35" s="73">
        <f t="shared" si="2"/>
        <v>0</v>
      </c>
      <c r="I35" s="74">
        <f t="shared" si="2"/>
        <v>0</v>
      </c>
    </row>
    <row r="36" spans="1:11" ht="12.75" customHeight="1">
      <c r="A36" s="751" t="s">
        <v>53</v>
      </c>
      <c r="B36" s="752"/>
      <c r="C36" s="82">
        <v>0</v>
      </c>
      <c r="D36" s="71">
        <f t="shared" si="2"/>
        <v>0</v>
      </c>
      <c r="E36" s="71">
        <f t="shared" si="2"/>
        <v>0</v>
      </c>
      <c r="F36" s="71">
        <f t="shared" si="2"/>
        <v>0</v>
      </c>
      <c r="G36" s="72">
        <f t="shared" si="2"/>
        <v>0</v>
      </c>
      <c r="H36" s="73">
        <f t="shared" si="2"/>
        <v>0</v>
      </c>
      <c r="I36" s="74">
        <f t="shared" si="2"/>
        <v>0</v>
      </c>
    </row>
    <row r="37" spans="1:11" ht="12.75" customHeight="1">
      <c r="A37" s="751" t="s">
        <v>53</v>
      </c>
      <c r="B37" s="752"/>
      <c r="C37" s="82">
        <v>0</v>
      </c>
      <c r="D37" s="71">
        <f t="shared" si="2"/>
        <v>0</v>
      </c>
      <c r="E37" s="71">
        <f t="shared" si="2"/>
        <v>0</v>
      </c>
      <c r="F37" s="71">
        <f t="shared" si="2"/>
        <v>0</v>
      </c>
      <c r="G37" s="72">
        <f t="shared" si="2"/>
        <v>0</v>
      </c>
      <c r="H37" s="73">
        <f t="shared" si="2"/>
        <v>0</v>
      </c>
      <c r="I37" s="74">
        <f t="shared" si="2"/>
        <v>0</v>
      </c>
    </row>
    <row r="38" spans="1:11" ht="12.75" customHeight="1">
      <c r="A38" s="751" t="s">
        <v>53</v>
      </c>
      <c r="B38" s="752"/>
      <c r="C38" s="82">
        <v>0</v>
      </c>
      <c r="D38" s="71">
        <f t="shared" si="2"/>
        <v>0</v>
      </c>
      <c r="E38" s="71">
        <f t="shared" si="2"/>
        <v>0</v>
      </c>
      <c r="F38" s="71">
        <f t="shared" si="2"/>
        <v>0</v>
      </c>
      <c r="G38" s="72">
        <f t="shared" si="2"/>
        <v>0</v>
      </c>
      <c r="H38" s="73">
        <f t="shared" si="2"/>
        <v>0</v>
      </c>
      <c r="I38" s="74">
        <f t="shared" si="2"/>
        <v>0</v>
      </c>
    </row>
    <row r="39" spans="1:11" ht="12.75" customHeight="1">
      <c r="A39" s="749" t="s">
        <v>53</v>
      </c>
      <c r="B39" s="750"/>
      <c r="C39" s="82">
        <v>0</v>
      </c>
      <c r="D39" s="71">
        <f t="shared" si="2"/>
        <v>0</v>
      </c>
      <c r="E39" s="71">
        <f t="shared" si="2"/>
        <v>0</v>
      </c>
      <c r="F39" s="71">
        <f t="shared" si="2"/>
        <v>0</v>
      </c>
      <c r="G39" s="72">
        <f t="shared" si="2"/>
        <v>0</v>
      </c>
      <c r="H39" s="73">
        <f t="shared" si="2"/>
        <v>0</v>
      </c>
      <c r="I39" s="74">
        <f t="shared" si="2"/>
        <v>0</v>
      </c>
    </row>
    <row r="40" spans="1:11" ht="12.75" customHeight="1">
      <c r="A40" s="749" t="s">
        <v>53</v>
      </c>
      <c r="B40" s="750"/>
      <c r="C40" s="82">
        <v>0</v>
      </c>
      <c r="D40" s="71">
        <f t="shared" si="2"/>
        <v>0</v>
      </c>
      <c r="E40" s="71">
        <f t="shared" si="2"/>
        <v>0</v>
      </c>
      <c r="F40" s="71">
        <f t="shared" si="2"/>
        <v>0</v>
      </c>
      <c r="G40" s="72">
        <f t="shared" si="2"/>
        <v>0</v>
      </c>
      <c r="H40" s="73">
        <f t="shared" si="2"/>
        <v>0</v>
      </c>
      <c r="I40" s="74">
        <f t="shared" si="2"/>
        <v>0</v>
      </c>
    </row>
    <row r="41" spans="1:11" ht="12.75" customHeight="1">
      <c r="A41" s="743" t="s">
        <v>54</v>
      </c>
      <c r="B41" s="744"/>
      <c r="C41" s="540"/>
      <c r="D41" s="541"/>
      <c r="E41" s="541"/>
      <c r="F41" s="541"/>
      <c r="G41" s="542"/>
      <c r="H41" s="540"/>
      <c r="I41" s="543"/>
    </row>
    <row r="42" spans="1:11" ht="12.75" customHeight="1">
      <c r="A42" s="743" t="s">
        <v>55</v>
      </c>
      <c r="B42" s="744"/>
      <c r="C42" s="544"/>
      <c r="D42" s="545"/>
      <c r="E42" s="545"/>
      <c r="F42" s="545"/>
      <c r="G42" s="545"/>
      <c r="H42" s="544"/>
      <c r="I42" s="545"/>
      <c r="K42" s="83"/>
    </row>
    <row r="43" spans="1:11" ht="12.75" customHeight="1">
      <c r="A43" s="740" t="s">
        <v>56</v>
      </c>
      <c r="B43" s="741"/>
      <c r="C43" s="546"/>
      <c r="D43" s="547"/>
      <c r="E43" s="547"/>
      <c r="F43" s="547"/>
      <c r="G43" s="548"/>
      <c r="H43" s="546"/>
      <c r="I43" s="548"/>
      <c r="K43" s="83"/>
    </row>
    <row r="44" spans="1:11" ht="12.75" customHeight="1">
      <c r="A44" s="740" t="s">
        <v>57</v>
      </c>
      <c r="B44" s="741"/>
      <c r="C44" s="549"/>
      <c r="D44" s="550"/>
      <c r="E44" s="551"/>
      <c r="F44" s="552"/>
      <c r="G44" s="553"/>
      <c r="H44" s="549"/>
      <c r="I44" s="554"/>
    </row>
    <row r="45" spans="1:11" ht="12.75" customHeight="1">
      <c r="A45" s="740" t="s">
        <v>58</v>
      </c>
      <c r="B45" s="741"/>
      <c r="C45" s="540"/>
      <c r="D45" s="541"/>
      <c r="E45" s="541"/>
      <c r="F45" s="541"/>
      <c r="G45" s="543"/>
      <c r="H45" s="540"/>
      <c r="I45" s="541"/>
    </row>
    <row r="46" spans="1:11" ht="12.75" customHeight="1">
      <c r="A46" s="740" t="s">
        <v>59</v>
      </c>
      <c r="B46" s="742"/>
      <c r="C46" s="544"/>
      <c r="D46" s="555"/>
      <c r="E46" s="555"/>
      <c r="F46" s="555"/>
      <c r="G46" s="545"/>
      <c r="H46" s="544"/>
      <c r="I46" s="556"/>
    </row>
    <row r="47" spans="1:11" ht="12.75" customHeight="1" thickBot="1">
      <c r="A47" s="743" t="s">
        <v>60</v>
      </c>
      <c r="B47" s="744"/>
      <c r="C47" s="557"/>
      <c r="D47" s="558"/>
      <c r="E47" s="558"/>
      <c r="F47" s="558"/>
      <c r="G47" s="559"/>
      <c r="H47" s="557"/>
      <c r="I47" s="560"/>
    </row>
    <row r="48" spans="1:11" ht="12.75" customHeight="1" thickBot="1">
      <c r="A48" s="745" t="s">
        <v>61</v>
      </c>
      <c r="B48" s="746"/>
      <c r="C48" s="561"/>
      <c r="D48" s="562"/>
      <c r="E48" s="562"/>
      <c r="F48" s="562"/>
      <c r="G48" s="563"/>
      <c r="H48" s="561"/>
      <c r="I48" s="564"/>
    </row>
    <row r="49" spans="1:9" ht="12.75" customHeight="1" thickBot="1">
      <c r="A49" s="747" t="s">
        <v>62</v>
      </c>
      <c r="B49" s="748"/>
      <c r="C49" s="565"/>
      <c r="D49" s="566"/>
      <c r="E49" s="566"/>
      <c r="F49" s="566"/>
      <c r="G49" s="566"/>
      <c r="H49" s="567"/>
      <c r="I49" s="568"/>
    </row>
    <row r="50" spans="1:9" ht="12.75" customHeight="1"/>
  </sheetData>
  <mergeCells count="29">
    <mergeCell ref="A32:B32"/>
    <mergeCell ref="A2:I2"/>
    <mergeCell ref="A4:I4"/>
    <mergeCell ref="A8:B9"/>
    <mergeCell ref="A12:B12"/>
    <mergeCell ref="A24:B24"/>
    <mergeCell ref="A26:B26"/>
    <mergeCell ref="A27:B27"/>
    <mergeCell ref="A28:B28"/>
    <mergeCell ref="A29:B29"/>
    <mergeCell ref="A30:B30"/>
    <mergeCell ref="A31:B31"/>
    <mergeCell ref="A44:B44"/>
    <mergeCell ref="A33:B33"/>
    <mergeCell ref="A34:B34"/>
    <mergeCell ref="A35:B35"/>
    <mergeCell ref="A36:B36"/>
    <mergeCell ref="A37:B37"/>
    <mergeCell ref="A38:B38"/>
    <mergeCell ref="A39:B39"/>
    <mergeCell ref="A40:B40"/>
    <mergeCell ref="A41:B41"/>
    <mergeCell ref="A42:B42"/>
    <mergeCell ref="A43:B43"/>
    <mergeCell ref="A45:B45"/>
    <mergeCell ref="A46:B46"/>
    <mergeCell ref="A47:B47"/>
    <mergeCell ref="A48:B48"/>
    <mergeCell ref="A49:B49"/>
  </mergeCells>
  <pageMargins left="0.70866141732283472" right="0.70866141732283472" top="0.74803149606299213" bottom="0.74803149606299213" header="0.31496062992125984" footer="0.31496062992125984"/>
  <pageSetup paperSize="9"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51"/>
  <sheetViews>
    <sheetView showRuler="0" zoomScaleNormal="100" zoomScaleSheetLayoutView="85" workbookViewId="0">
      <selection activeCell="K12" sqref="K12:P12"/>
    </sheetView>
  </sheetViews>
  <sheetFormatPr defaultColWidth="8.140625" defaultRowHeight="12.75"/>
  <cols>
    <col min="1" max="1" width="12.7109375" style="84" customWidth="1"/>
    <col min="2" max="2" width="34.85546875" style="84" customWidth="1"/>
    <col min="3" max="3" width="16" style="85" bestFit="1"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ol min="11" max="16" width="12.28515625" style="84" bestFit="1" customWidth="1"/>
    <col min="17" max="16384" width="8.140625"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33</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105</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t="s">
        <v>78</v>
      </c>
      <c r="B13" s="120" t="s">
        <v>92</v>
      </c>
      <c r="C13" s="122" t="s">
        <v>92</v>
      </c>
      <c r="D13" s="569"/>
      <c r="E13" s="570"/>
      <c r="F13" s="120">
        <v>37</v>
      </c>
      <c r="G13" s="119">
        <v>52</v>
      </c>
      <c r="H13" s="573"/>
      <c r="I13" s="574"/>
      <c r="J13" s="86"/>
      <c r="K13" s="576"/>
      <c r="L13" s="577"/>
      <c r="M13" s="577"/>
      <c r="N13" s="578"/>
      <c r="O13" s="576"/>
      <c r="P13" s="579"/>
    </row>
    <row r="14" spans="1:16" ht="12.75" customHeight="1">
      <c r="A14" s="113" t="s">
        <v>78</v>
      </c>
      <c r="B14" s="110" t="s">
        <v>91</v>
      </c>
      <c r="C14" s="112" t="s">
        <v>63</v>
      </c>
      <c r="D14" s="571"/>
      <c r="E14" s="572"/>
      <c r="F14" s="110">
        <v>37</v>
      </c>
      <c r="G14" s="109">
        <v>52</v>
      </c>
      <c r="H14" s="575"/>
      <c r="I14" s="574"/>
      <c r="J14" s="86"/>
      <c r="K14" s="580"/>
      <c r="L14" s="581"/>
      <c r="M14" s="581"/>
      <c r="N14" s="582"/>
      <c r="O14" s="580"/>
      <c r="P14" s="583"/>
    </row>
    <row r="15" spans="1:16" ht="12.75" customHeight="1">
      <c r="A15" s="113" t="s">
        <v>78</v>
      </c>
      <c r="B15" s="110" t="s">
        <v>90</v>
      </c>
      <c r="C15" s="112" t="s">
        <v>63</v>
      </c>
      <c r="D15" s="571"/>
      <c r="E15" s="572"/>
      <c r="F15" s="110">
        <v>37</v>
      </c>
      <c r="G15" s="109">
        <v>52</v>
      </c>
      <c r="H15" s="575"/>
      <c r="I15" s="574"/>
      <c r="J15" s="86"/>
      <c r="K15" s="580"/>
      <c r="L15" s="581"/>
      <c r="M15" s="581"/>
      <c r="N15" s="582"/>
      <c r="O15" s="580"/>
      <c r="P15" s="583"/>
    </row>
    <row r="16" spans="1:16" ht="12.75" customHeight="1">
      <c r="A16" s="113" t="s">
        <v>78</v>
      </c>
      <c r="B16" s="110" t="s">
        <v>89</v>
      </c>
      <c r="C16" s="112" t="s">
        <v>67</v>
      </c>
      <c r="D16" s="571"/>
      <c r="E16" s="572"/>
      <c r="F16" s="110">
        <v>37</v>
      </c>
      <c r="G16" s="109">
        <v>52</v>
      </c>
      <c r="H16" s="575"/>
      <c r="I16" s="574"/>
      <c r="J16" s="86"/>
      <c r="K16" s="580"/>
      <c r="L16" s="581"/>
      <c r="M16" s="581"/>
      <c r="N16" s="582"/>
      <c r="O16" s="580"/>
      <c r="P16" s="583"/>
    </row>
    <row r="17" spans="1:16" ht="12.75" customHeight="1">
      <c r="A17" s="113" t="s">
        <v>88</v>
      </c>
      <c r="B17" s="110" t="s">
        <v>84</v>
      </c>
      <c r="C17" s="112" t="s">
        <v>83</v>
      </c>
      <c r="D17" s="571"/>
      <c r="E17" s="572"/>
      <c r="F17" s="110">
        <v>37</v>
      </c>
      <c r="G17" s="109">
        <v>52</v>
      </c>
      <c r="H17" s="575"/>
      <c r="I17" s="574"/>
      <c r="J17" s="86"/>
      <c r="K17" s="580"/>
      <c r="L17" s="581"/>
      <c r="M17" s="581"/>
      <c r="N17" s="582"/>
      <c r="O17" s="580"/>
      <c r="P17" s="583"/>
    </row>
    <row r="18" spans="1:16" ht="12.75" customHeight="1">
      <c r="A18" s="113" t="s">
        <v>81</v>
      </c>
      <c r="B18" s="110" t="s">
        <v>83</v>
      </c>
      <c r="C18" s="112" t="s">
        <v>83</v>
      </c>
      <c r="D18" s="571"/>
      <c r="E18" s="572"/>
      <c r="F18" s="110">
        <v>37</v>
      </c>
      <c r="G18" s="109">
        <v>52</v>
      </c>
      <c r="H18" s="575"/>
      <c r="I18" s="574"/>
      <c r="J18" s="86"/>
      <c r="K18" s="580"/>
      <c r="L18" s="581"/>
      <c r="M18" s="581"/>
      <c r="N18" s="582"/>
      <c r="O18" s="580"/>
      <c r="P18" s="583"/>
    </row>
    <row r="19" spans="1:16" ht="12.75" customHeight="1">
      <c r="A19" s="113" t="s">
        <v>87</v>
      </c>
      <c r="B19" s="110" t="s">
        <v>86</v>
      </c>
      <c r="C19" s="112" t="s">
        <v>83</v>
      </c>
      <c r="D19" s="571"/>
      <c r="E19" s="572"/>
      <c r="F19" s="110">
        <v>37</v>
      </c>
      <c r="G19" s="109">
        <v>52</v>
      </c>
      <c r="H19" s="575"/>
      <c r="I19" s="574"/>
      <c r="J19" s="86"/>
      <c r="K19" s="580"/>
      <c r="L19" s="581"/>
      <c r="M19" s="581"/>
      <c r="N19" s="582"/>
      <c r="O19" s="580"/>
      <c r="P19" s="583"/>
    </row>
    <row r="20" spans="1:16" ht="12.75" customHeight="1">
      <c r="A20" s="113" t="s">
        <v>85</v>
      </c>
      <c r="B20" s="110" t="s">
        <v>84</v>
      </c>
      <c r="C20" s="112" t="s">
        <v>83</v>
      </c>
      <c r="D20" s="571"/>
      <c r="E20" s="572"/>
      <c r="F20" s="110">
        <v>37</v>
      </c>
      <c r="G20" s="109">
        <v>52</v>
      </c>
      <c r="H20" s="575"/>
      <c r="I20" s="574"/>
      <c r="J20" s="86"/>
      <c r="K20" s="580"/>
      <c r="L20" s="581"/>
      <c r="M20" s="581"/>
      <c r="N20" s="582"/>
      <c r="O20" s="580"/>
      <c r="P20" s="583"/>
    </row>
    <row r="21" spans="1:16" ht="12.75" customHeight="1">
      <c r="A21" s="113" t="s">
        <v>81</v>
      </c>
      <c r="B21" s="110" t="s">
        <v>82</v>
      </c>
      <c r="C21" s="112" t="s">
        <v>67</v>
      </c>
      <c r="D21" s="571"/>
      <c r="E21" s="572"/>
      <c r="F21" s="110">
        <v>37</v>
      </c>
      <c r="G21" s="109">
        <v>52</v>
      </c>
      <c r="H21" s="575"/>
      <c r="I21" s="574"/>
      <c r="J21" s="86"/>
      <c r="K21" s="580"/>
      <c r="L21" s="581"/>
      <c r="M21" s="581"/>
      <c r="N21" s="582"/>
      <c r="O21" s="580"/>
      <c r="P21" s="583"/>
    </row>
    <row r="22" spans="1:16" ht="12.75" customHeight="1">
      <c r="A22" s="113" t="s">
        <v>81</v>
      </c>
      <c r="B22" s="110" t="s">
        <v>80</v>
      </c>
      <c r="C22" s="112" t="s">
        <v>67</v>
      </c>
      <c r="D22" s="571"/>
      <c r="E22" s="572"/>
      <c r="F22" s="110">
        <v>37</v>
      </c>
      <c r="G22" s="109">
        <v>52</v>
      </c>
      <c r="H22" s="575"/>
      <c r="I22" s="574"/>
      <c r="J22" s="86"/>
      <c r="K22" s="580"/>
      <c r="L22" s="581"/>
      <c r="M22" s="581"/>
      <c r="N22" s="582"/>
      <c r="O22" s="580"/>
      <c r="P22" s="583"/>
    </row>
    <row r="23" spans="1:16" ht="12.75" customHeight="1">
      <c r="A23" s="113" t="s">
        <v>78</v>
      </c>
      <c r="B23" s="110" t="s">
        <v>79</v>
      </c>
      <c r="C23" s="112" t="s">
        <v>67</v>
      </c>
      <c r="D23" s="571"/>
      <c r="E23" s="572"/>
      <c r="F23" s="110">
        <v>37</v>
      </c>
      <c r="G23" s="109">
        <v>52</v>
      </c>
      <c r="H23" s="575"/>
      <c r="I23" s="574"/>
      <c r="J23" s="86"/>
      <c r="K23" s="580"/>
      <c r="L23" s="581"/>
      <c r="M23" s="581"/>
      <c r="N23" s="582"/>
      <c r="O23" s="580"/>
      <c r="P23" s="583"/>
    </row>
    <row r="24" spans="1:16" ht="12.75" customHeight="1">
      <c r="A24" s="113" t="s">
        <v>78</v>
      </c>
      <c r="B24" s="110" t="s">
        <v>77</v>
      </c>
      <c r="C24" s="112" t="s">
        <v>67</v>
      </c>
      <c r="D24" s="571"/>
      <c r="E24" s="572"/>
      <c r="F24" s="110">
        <v>37</v>
      </c>
      <c r="G24" s="109">
        <v>52</v>
      </c>
      <c r="H24" s="575"/>
      <c r="I24" s="574"/>
      <c r="J24" s="86"/>
      <c r="K24" s="580"/>
      <c r="L24" s="581"/>
      <c r="M24" s="581"/>
      <c r="N24" s="582"/>
      <c r="O24" s="580"/>
      <c r="P24" s="583"/>
    </row>
    <row r="25" spans="1:16" ht="12.75" customHeight="1">
      <c r="A25" s="113" t="s">
        <v>65</v>
      </c>
      <c r="B25" s="110" t="s">
        <v>76</v>
      </c>
      <c r="C25" s="112" t="s">
        <v>75</v>
      </c>
      <c r="D25" s="571"/>
      <c r="E25" s="572"/>
      <c r="F25" s="110">
        <v>37</v>
      </c>
      <c r="G25" s="109">
        <v>52</v>
      </c>
      <c r="H25" s="575"/>
      <c r="I25" s="574"/>
      <c r="J25" s="86"/>
      <c r="K25" s="580"/>
      <c r="L25" s="581"/>
      <c r="M25" s="581"/>
      <c r="N25" s="582"/>
      <c r="O25" s="580"/>
      <c r="P25" s="583"/>
    </row>
    <row r="26" spans="1:16" ht="12.75" customHeight="1">
      <c r="A26" s="113" t="s">
        <v>65</v>
      </c>
      <c r="B26" s="110" t="s">
        <v>74</v>
      </c>
      <c r="C26" s="112" t="s">
        <v>67</v>
      </c>
      <c r="D26" s="571"/>
      <c r="E26" s="572"/>
      <c r="F26" s="110">
        <v>37</v>
      </c>
      <c r="G26" s="109">
        <v>52</v>
      </c>
      <c r="H26" s="575"/>
      <c r="I26" s="574"/>
      <c r="J26" s="86"/>
      <c r="K26" s="580"/>
      <c r="L26" s="581"/>
      <c r="M26" s="581"/>
      <c r="N26" s="582"/>
      <c r="O26" s="580"/>
      <c r="P26" s="583"/>
    </row>
    <row r="27" spans="1:16" ht="12.75" customHeight="1">
      <c r="A27" s="113" t="s">
        <v>65</v>
      </c>
      <c r="B27" s="110" t="s">
        <v>73</v>
      </c>
      <c r="C27" s="112" t="s">
        <v>63</v>
      </c>
      <c r="D27" s="571"/>
      <c r="E27" s="572"/>
      <c r="F27" s="110">
        <v>37</v>
      </c>
      <c r="G27" s="109">
        <v>52</v>
      </c>
      <c r="H27" s="575"/>
      <c r="I27" s="574"/>
      <c r="J27" s="86"/>
      <c r="K27" s="580"/>
      <c r="L27" s="581"/>
      <c r="M27" s="581"/>
      <c r="N27" s="582"/>
      <c r="O27" s="580"/>
      <c r="P27" s="583"/>
    </row>
    <row r="28" spans="1:16" ht="12.75" customHeight="1">
      <c r="A28" s="113" t="s">
        <v>65</v>
      </c>
      <c r="B28" s="110" t="s">
        <v>72</v>
      </c>
      <c r="C28" s="112" t="s">
        <v>67</v>
      </c>
      <c r="D28" s="571"/>
      <c r="E28" s="572"/>
      <c r="F28" s="110">
        <v>37</v>
      </c>
      <c r="G28" s="109">
        <v>52</v>
      </c>
      <c r="H28" s="575"/>
      <c r="I28" s="574"/>
      <c r="J28" s="86"/>
      <c r="K28" s="580"/>
      <c r="L28" s="581"/>
      <c r="M28" s="581"/>
      <c r="N28" s="582"/>
      <c r="O28" s="580"/>
      <c r="P28" s="583"/>
    </row>
    <row r="29" spans="1:16" ht="12.75" customHeight="1">
      <c r="A29" s="113" t="s">
        <v>65</v>
      </c>
      <c r="B29" s="110" t="s">
        <v>71</v>
      </c>
      <c r="C29" s="112" t="s">
        <v>63</v>
      </c>
      <c r="D29" s="571"/>
      <c r="E29" s="572"/>
      <c r="F29" s="110">
        <v>37</v>
      </c>
      <c r="G29" s="109">
        <v>52</v>
      </c>
      <c r="H29" s="575"/>
      <c r="I29" s="574"/>
      <c r="J29" s="86"/>
      <c r="K29" s="580"/>
      <c r="L29" s="581"/>
      <c r="M29" s="581"/>
      <c r="N29" s="582"/>
      <c r="O29" s="580"/>
      <c r="P29" s="583"/>
    </row>
    <row r="30" spans="1:16" ht="12.75" customHeight="1">
      <c r="A30" s="113" t="s">
        <v>65</v>
      </c>
      <c r="B30" s="110" t="s">
        <v>70</v>
      </c>
      <c r="C30" s="112" t="s">
        <v>67</v>
      </c>
      <c r="D30" s="571"/>
      <c r="E30" s="572"/>
      <c r="F30" s="110">
        <v>37</v>
      </c>
      <c r="G30" s="109">
        <v>52</v>
      </c>
      <c r="H30" s="575"/>
      <c r="I30" s="574"/>
      <c r="J30" s="86"/>
      <c r="K30" s="580"/>
      <c r="L30" s="581"/>
      <c r="M30" s="581"/>
      <c r="N30" s="582"/>
      <c r="O30" s="580"/>
      <c r="P30" s="583"/>
    </row>
    <row r="31" spans="1:16" ht="12.75" customHeight="1">
      <c r="A31" s="113" t="s">
        <v>65</v>
      </c>
      <c r="B31" s="110" t="s">
        <v>69</v>
      </c>
      <c r="C31" s="112" t="s">
        <v>63</v>
      </c>
      <c r="D31" s="571"/>
      <c r="E31" s="572"/>
      <c r="F31" s="110">
        <v>37</v>
      </c>
      <c r="G31" s="109">
        <v>52</v>
      </c>
      <c r="H31" s="575"/>
      <c r="I31" s="574"/>
      <c r="J31" s="86"/>
      <c r="K31" s="580"/>
      <c r="L31" s="581"/>
      <c r="M31" s="581"/>
      <c r="N31" s="582"/>
      <c r="O31" s="580"/>
      <c r="P31" s="583"/>
    </row>
    <row r="32" spans="1:16" ht="12.75" customHeight="1">
      <c r="A32" s="113" t="s">
        <v>65</v>
      </c>
      <c r="B32" s="110" t="s">
        <v>68</v>
      </c>
      <c r="C32" s="112" t="s">
        <v>67</v>
      </c>
      <c r="D32" s="571"/>
      <c r="E32" s="572"/>
      <c r="F32" s="110">
        <v>37</v>
      </c>
      <c r="G32" s="109">
        <v>52</v>
      </c>
      <c r="H32" s="575"/>
      <c r="I32" s="574"/>
      <c r="J32" s="86"/>
      <c r="K32" s="580"/>
      <c r="L32" s="581"/>
      <c r="M32" s="581"/>
      <c r="N32" s="582"/>
      <c r="O32" s="580"/>
      <c r="P32" s="583"/>
    </row>
    <row r="33" spans="1:16" ht="12.75" customHeight="1">
      <c r="A33" s="113" t="s">
        <v>65</v>
      </c>
      <c r="B33" s="110" t="s">
        <v>66</v>
      </c>
      <c r="C33" s="112" t="s">
        <v>63</v>
      </c>
      <c r="D33" s="571"/>
      <c r="E33" s="572"/>
      <c r="F33" s="110">
        <v>37</v>
      </c>
      <c r="G33" s="109">
        <v>52</v>
      </c>
      <c r="H33" s="575"/>
      <c r="I33" s="574"/>
      <c r="J33" s="86"/>
      <c r="K33" s="580"/>
      <c r="L33" s="581"/>
      <c r="M33" s="581"/>
      <c r="N33" s="582"/>
      <c r="O33" s="580"/>
      <c r="P33" s="583"/>
    </row>
    <row r="34" spans="1:16" ht="12.75" customHeight="1">
      <c r="A34" s="113" t="s">
        <v>65</v>
      </c>
      <c r="B34" s="110" t="s">
        <v>64</v>
      </c>
      <c r="C34" s="112" t="s">
        <v>63</v>
      </c>
      <c r="D34" s="571"/>
      <c r="E34" s="572"/>
      <c r="F34" s="110">
        <v>37</v>
      </c>
      <c r="G34" s="109">
        <v>52</v>
      </c>
      <c r="H34" s="575"/>
      <c r="I34" s="574"/>
      <c r="J34" s="86"/>
      <c r="K34" s="580"/>
      <c r="L34" s="581"/>
      <c r="M34" s="581"/>
      <c r="N34" s="582"/>
      <c r="O34" s="580"/>
      <c r="P34" s="583"/>
    </row>
    <row r="35" spans="1:16" ht="12.75" customHeight="1">
      <c r="A35" s="113"/>
      <c r="B35" s="110"/>
      <c r="C35" s="112">
        <v>0</v>
      </c>
      <c r="D35" s="110">
        <v>0</v>
      </c>
      <c r="E35" s="111">
        <v>0</v>
      </c>
      <c r="F35" s="110"/>
      <c r="G35" s="109"/>
      <c r="H35" s="108">
        <f t="shared" ref="H35:H50" si="0">(E35*F35)*D35</f>
        <v>0</v>
      </c>
      <c r="I35" s="107">
        <f t="shared" ref="I35:I50" si="1">(G35*H35)</f>
        <v>0</v>
      </c>
      <c r="J35" s="86"/>
      <c r="K35" s="104">
        <f t="shared" ref="K35:K50" si="2">$E35*(1+K$12)</f>
        <v>0</v>
      </c>
      <c r="L35" s="106">
        <f t="shared" ref="L35:P42" si="3">K35*(1+L$12)</f>
        <v>0</v>
      </c>
      <c r="M35" s="106">
        <f t="shared" si="3"/>
        <v>0</v>
      </c>
      <c r="N35" s="105">
        <f t="shared" si="3"/>
        <v>0</v>
      </c>
      <c r="O35" s="104">
        <f t="shared" si="3"/>
        <v>0</v>
      </c>
      <c r="P35" s="103">
        <f t="shared" si="3"/>
        <v>0</v>
      </c>
    </row>
    <row r="36" spans="1:16" ht="12.75" customHeight="1">
      <c r="A36" s="113"/>
      <c r="B36" s="110"/>
      <c r="C36" s="112">
        <v>0</v>
      </c>
      <c r="D36" s="110">
        <v>0</v>
      </c>
      <c r="E36" s="111">
        <v>0</v>
      </c>
      <c r="F36" s="110"/>
      <c r="G36" s="109"/>
      <c r="H36" s="108">
        <f t="shared" si="0"/>
        <v>0</v>
      </c>
      <c r="I36" s="107">
        <f t="shared" si="1"/>
        <v>0</v>
      </c>
      <c r="J36" s="86"/>
      <c r="K36" s="104">
        <f t="shared" si="2"/>
        <v>0</v>
      </c>
      <c r="L36" s="106">
        <f t="shared" si="3"/>
        <v>0</v>
      </c>
      <c r="M36" s="106">
        <f t="shared" si="3"/>
        <v>0</v>
      </c>
      <c r="N36" s="105">
        <f t="shared" si="3"/>
        <v>0</v>
      </c>
      <c r="O36" s="104">
        <f t="shared" si="3"/>
        <v>0</v>
      </c>
      <c r="P36" s="103">
        <f t="shared" si="3"/>
        <v>0</v>
      </c>
    </row>
    <row r="37" spans="1:16" ht="12.75" customHeight="1">
      <c r="A37" s="113"/>
      <c r="B37" s="110"/>
      <c r="C37" s="112">
        <v>0</v>
      </c>
      <c r="D37" s="110">
        <v>0</v>
      </c>
      <c r="E37" s="111">
        <v>0</v>
      </c>
      <c r="F37" s="110"/>
      <c r="G37" s="109"/>
      <c r="H37" s="108">
        <f t="shared" si="0"/>
        <v>0</v>
      </c>
      <c r="I37" s="107">
        <f t="shared" si="1"/>
        <v>0</v>
      </c>
      <c r="J37" s="86"/>
      <c r="K37" s="104">
        <f t="shared" si="2"/>
        <v>0</v>
      </c>
      <c r="L37" s="106">
        <f t="shared" si="3"/>
        <v>0</v>
      </c>
      <c r="M37" s="106">
        <f t="shared" si="3"/>
        <v>0</v>
      </c>
      <c r="N37" s="105">
        <f t="shared" si="3"/>
        <v>0</v>
      </c>
      <c r="O37" s="104">
        <f t="shared" si="3"/>
        <v>0</v>
      </c>
      <c r="P37" s="103">
        <f t="shared" si="3"/>
        <v>0</v>
      </c>
    </row>
    <row r="38" spans="1:16" ht="12.75" customHeight="1">
      <c r="A38" s="113"/>
      <c r="B38" s="110"/>
      <c r="C38" s="112">
        <v>0</v>
      </c>
      <c r="D38" s="110">
        <v>0</v>
      </c>
      <c r="E38" s="111">
        <v>0</v>
      </c>
      <c r="F38" s="110"/>
      <c r="G38" s="109"/>
      <c r="H38" s="108">
        <f t="shared" si="0"/>
        <v>0</v>
      </c>
      <c r="I38" s="107">
        <f t="shared" si="1"/>
        <v>0</v>
      </c>
      <c r="J38" s="86"/>
      <c r="K38" s="104">
        <f t="shared" si="2"/>
        <v>0</v>
      </c>
      <c r="L38" s="106">
        <f t="shared" si="3"/>
        <v>0</v>
      </c>
      <c r="M38" s="106">
        <f t="shared" si="3"/>
        <v>0</v>
      </c>
      <c r="N38" s="105">
        <f t="shared" si="3"/>
        <v>0</v>
      </c>
      <c r="O38" s="104">
        <f t="shared" si="3"/>
        <v>0</v>
      </c>
      <c r="P38" s="103">
        <f t="shared" si="3"/>
        <v>0</v>
      </c>
    </row>
    <row r="39" spans="1:16" ht="12.75" customHeight="1">
      <c r="A39" s="113"/>
      <c r="B39" s="110"/>
      <c r="C39" s="112">
        <v>0</v>
      </c>
      <c r="D39" s="110">
        <v>0</v>
      </c>
      <c r="E39" s="111">
        <v>0</v>
      </c>
      <c r="F39" s="110"/>
      <c r="G39" s="109"/>
      <c r="H39" s="108">
        <f t="shared" si="0"/>
        <v>0</v>
      </c>
      <c r="I39" s="107">
        <f t="shared" si="1"/>
        <v>0</v>
      </c>
      <c r="J39" s="86"/>
      <c r="K39" s="104">
        <f t="shared" si="2"/>
        <v>0</v>
      </c>
      <c r="L39" s="106">
        <f t="shared" si="3"/>
        <v>0</v>
      </c>
      <c r="M39" s="106">
        <f t="shared" si="3"/>
        <v>0</v>
      </c>
      <c r="N39" s="105">
        <f t="shared" si="3"/>
        <v>0</v>
      </c>
      <c r="O39" s="104">
        <f t="shared" si="3"/>
        <v>0</v>
      </c>
      <c r="P39" s="103">
        <f t="shared" si="3"/>
        <v>0</v>
      </c>
    </row>
    <row r="40" spans="1:16" ht="12.75" customHeight="1">
      <c r="A40" s="113"/>
      <c r="B40" s="110"/>
      <c r="C40" s="112">
        <v>0</v>
      </c>
      <c r="D40" s="110">
        <v>0</v>
      </c>
      <c r="E40" s="111">
        <v>0</v>
      </c>
      <c r="F40" s="110"/>
      <c r="G40" s="109"/>
      <c r="H40" s="108">
        <f t="shared" si="0"/>
        <v>0</v>
      </c>
      <c r="I40" s="107">
        <f t="shared" si="1"/>
        <v>0</v>
      </c>
      <c r="J40" s="86"/>
      <c r="K40" s="104">
        <f t="shared" si="2"/>
        <v>0</v>
      </c>
      <c r="L40" s="106">
        <f t="shared" si="3"/>
        <v>0</v>
      </c>
      <c r="M40" s="106">
        <f t="shared" si="3"/>
        <v>0</v>
      </c>
      <c r="N40" s="105">
        <f t="shared" si="3"/>
        <v>0</v>
      </c>
      <c r="O40" s="104">
        <f t="shared" si="3"/>
        <v>0</v>
      </c>
      <c r="P40" s="103">
        <f t="shared" si="3"/>
        <v>0</v>
      </c>
    </row>
    <row r="41" spans="1:16" ht="12.75" customHeight="1">
      <c r="A41" s="113"/>
      <c r="B41" s="110"/>
      <c r="C41" s="112">
        <v>0</v>
      </c>
      <c r="D41" s="110">
        <v>0</v>
      </c>
      <c r="E41" s="111">
        <v>0</v>
      </c>
      <c r="F41" s="110"/>
      <c r="G41" s="109"/>
      <c r="H41" s="108">
        <f t="shared" si="0"/>
        <v>0</v>
      </c>
      <c r="I41" s="107">
        <f t="shared" si="1"/>
        <v>0</v>
      </c>
      <c r="J41" s="86"/>
      <c r="K41" s="104">
        <f t="shared" si="2"/>
        <v>0</v>
      </c>
      <c r="L41" s="106">
        <f t="shared" si="3"/>
        <v>0</v>
      </c>
      <c r="M41" s="106">
        <f t="shared" si="3"/>
        <v>0</v>
      </c>
      <c r="N41" s="105">
        <f t="shared" si="3"/>
        <v>0</v>
      </c>
      <c r="O41" s="104">
        <f t="shared" si="3"/>
        <v>0</v>
      </c>
      <c r="P41" s="103">
        <f t="shared" si="3"/>
        <v>0</v>
      </c>
    </row>
    <row r="42" spans="1:16" ht="12.75" customHeight="1">
      <c r="A42" s="113"/>
      <c r="B42" s="110"/>
      <c r="C42" s="112">
        <v>0</v>
      </c>
      <c r="D42" s="110">
        <v>0</v>
      </c>
      <c r="E42" s="111">
        <v>0</v>
      </c>
      <c r="F42" s="110"/>
      <c r="G42" s="109"/>
      <c r="H42" s="108">
        <f t="shared" si="0"/>
        <v>0</v>
      </c>
      <c r="I42" s="107">
        <f t="shared" si="1"/>
        <v>0</v>
      </c>
      <c r="J42" s="86"/>
      <c r="K42" s="104">
        <f t="shared" si="2"/>
        <v>0</v>
      </c>
      <c r="L42" s="106">
        <f t="shared" si="3"/>
        <v>0</v>
      </c>
      <c r="M42" s="106">
        <f t="shared" si="3"/>
        <v>0</v>
      </c>
      <c r="N42" s="105">
        <f t="shared" si="3"/>
        <v>0</v>
      </c>
      <c r="O42" s="104">
        <f t="shared" si="3"/>
        <v>0</v>
      </c>
      <c r="P42" s="103">
        <f t="shared" si="3"/>
        <v>0</v>
      </c>
    </row>
    <row r="43" spans="1:16" ht="12.75" customHeight="1">
      <c r="A43" s="113"/>
      <c r="B43" s="110"/>
      <c r="C43" s="112">
        <v>0</v>
      </c>
      <c r="D43" s="110">
        <v>0</v>
      </c>
      <c r="E43" s="111">
        <v>0</v>
      </c>
      <c r="F43" s="110"/>
      <c r="G43" s="109"/>
      <c r="H43" s="108">
        <f t="shared" si="0"/>
        <v>0</v>
      </c>
      <c r="I43" s="107">
        <f t="shared" si="1"/>
        <v>0</v>
      </c>
      <c r="J43" s="86"/>
      <c r="K43" s="104">
        <f t="shared" si="2"/>
        <v>0</v>
      </c>
      <c r="L43" s="106">
        <f t="shared" ref="L43:P50" si="4">K43*(1+L$12)</f>
        <v>0</v>
      </c>
      <c r="M43" s="106">
        <f t="shared" si="4"/>
        <v>0</v>
      </c>
      <c r="N43" s="105">
        <f t="shared" si="4"/>
        <v>0</v>
      </c>
      <c r="O43" s="104">
        <f t="shared" si="4"/>
        <v>0</v>
      </c>
      <c r="P43" s="103">
        <f t="shared" si="4"/>
        <v>0</v>
      </c>
    </row>
    <row r="44" spans="1:16" ht="12.75" customHeight="1">
      <c r="A44" s="113"/>
      <c r="B44" s="110"/>
      <c r="C44" s="112">
        <v>0</v>
      </c>
      <c r="D44" s="110">
        <v>0</v>
      </c>
      <c r="E44" s="111">
        <v>0</v>
      </c>
      <c r="F44" s="110"/>
      <c r="G44" s="109"/>
      <c r="H44" s="108">
        <f t="shared" si="0"/>
        <v>0</v>
      </c>
      <c r="I44" s="107">
        <f t="shared" si="1"/>
        <v>0</v>
      </c>
      <c r="J44" s="86"/>
      <c r="K44" s="104">
        <f t="shared" si="2"/>
        <v>0</v>
      </c>
      <c r="L44" s="106">
        <f t="shared" si="4"/>
        <v>0</v>
      </c>
      <c r="M44" s="106">
        <f t="shared" si="4"/>
        <v>0</v>
      </c>
      <c r="N44" s="105">
        <f t="shared" si="4"/>
        <v>0</v>
      </c>
      <c r="O44" s="104">
        <f t="shared" si="4"/>
        <v>0</v>
      </c>
      <c r="P44" s="103">
        <f t="shared" si="4"/>
        <v>0</v>
      </c>
    </row>
    <row r="45" spans="1:16" ht="12.75" customHeight="1">
      <c r="A45" s="113"/>
      <c r="B45" s="110"/>
      <c r="C45" s="112">
        <v>0</v>
      </c>
      <c r="D45" s="110">
        <v>0</v>
      </c>
      <c r="E45" s="111">
        <v>0</v>
      </c>
      <c r="F45" s="110"/>
      <c r="G45" s="109"/>
      <c r="H45" s="108">
        <f t="shared" si="0"/>
        <v>0</v>
      </c>
      <c r="I45" s="107">
        <f t="shared" si="1"/>
        <v>0</v>
      </c>
      <c r="J45" s="86"/>
      <c r="K45" s="104">
        <f t="shared" si="2"/>
        <v>0</v>
      </c>
      <c r="L45" s="106">
        <f t="shared" si="4"/>
        <v>0</v>
      </c>
      <c r="M45" s="106">
        <f t="shared" si="4"/>
        <v>0</v>
      </c>
      <c r="N45" s="105">
        <f t="shared" si="4"/>
        <v>0</v>
      </c>
      <c r="O45" s="104">
        <f t="shared" si="4"/>
        <v>0</v>
      </c>
      <c r="P45" s="103">
        <f t="shared" si="4"/>
        <v>0</v>
      </c>
    </row>
    <row r="46" spans="1:16" ht="12.75" customHeight="1">
      <c r="A46" s="113"/>
      <c r="B46" s="110"/>
      <c r="C46" s="112">
        <v>0</v>
      </c>
      <c r="D46" s="110">
        <v>0</v>
      </c>
      <c r="E46" s="111">
        <v>0</v>
      </c>
      <c r="F46" s="110"/>
      <c r="G46" s="109"/>
      <c r="H46" s="108">
        <f t="shared" si="0"/>
        <v>0</v>
      </c>
      <c r="I46" s="107">
        <f t="shared" si="1"/>
        <v>0</v>
      </c>
      <c r="J46" s="86"/>
      <c r="K46" s="104">
        <f t="shared" si="2"/>
        <v>0</v>
      </c>
      <c r="L46" s="106">
        <f t="shared" si="4"/>
        <v>0</v>
      </c>
      <c r="M46" s="106">
        <f t="shared" si="4"/>
        <v>0</v>
      </c>
      <c r="N46" s="105">
        <f t="shared" si="4"/>
        <v>0</v>
      </c>
      <c r="O46" s="104">
        <f t="shared" si="4"/>
        <v>0</v>
      </c>
      <c r="P46" s="103">
        <f t="shared" si="4"/>
        <v>0</v>
      </c>
    </row>
    <row r="47" spans="1:16" ht="12.75" customHeight="1">
      <c r="A47" s="113"/>
      <c r="B47" s="110"/>
      <c r="C47" s="112">
        <v>0</v>
      </c>
      <c r="D47" s="110">
        <v>0</v>
      </c>
      <c r="E47" s="111">
        <v>0</v>
      </c>
      <c r="F47" s="110"/>
      <c r="G47" s="109"/>
      <c r="H47" s="108">
        <f t="shared" si="0"/>
        <v>0</v>
      </c>
      <c r="I47" s="107">
        <f t="shared" si="1"/>
        <v>0</v>
      </c>
      <c r="J47" s="86"/>
      <c r="K47" s="104">
        <f t="shared" si="2"/>
        <v>0</v>
      </c>
      <c r="L47" s="106">
        <f t="shared" si="4"/>
        <v>0</v>
      </c>
      <c r="M47" s="106">
        <f t="shared" si="4"/>
        <v>0</v>
      </c>
      <c r="N47" s="105">
        <f t="shared" si="4"/>
        <v>0</v>
      </c>
      <c r="O47" s="104">
        <f t="shared" si="4"/>
        <v>0</v>
      </c>
      <c r="P47" s="103">
        <f t="shared" si="4"/>
        <v>0</v>
      </c>
    </row>
    <row r="48" spans="1:16" ht="12.75" customHeight="1">
      <c r="A48" s="113"/>
      <c r="B48" s="110"/>
      <c r="C48" s="112">
        <v>0</v>
      </c>
      <c r="D48" s="110">
        <v>0</v>
      </c>
      <c r="E48" s="111">
        <v>0</v>
      </c>
      <c r="F48" s="110"/>
      <c r="G48" s="109"/>
      <c r="H48" s="108">
        <f t="shared" si="0"/>
        <v>0</v>
      </c>
      <c r="I48" s="107">
        <f t="shared" si="1"/>
        <v>0</v>
      </c>
      <c r="J48" s="86"/>
      <c r="K48" s="104">
        <f t="shared" si="2"/>
        <v>0</v>
      </c>
      <c r="L48" s="106">
        <f t="shared" si="4"/>
        <v>0</v>
      </c>
      <c r="M48" s="106">
        <f t="shared" si="4"/>
        <v>0</v>
      </c>
      <c r="N48" s="105">
        <f t="shared" si="4"/>
        <v>0</v>
      </c>
      <c r="O48" s="104">
        <f t="shared" si="4"/>
        <v>0</v>
      </c>
      <c r="P48" s="103">
        <f t="shared" si="4"/>
        <v>0</v>
      </c>
    </row>
    <row r="49" spans="1:16" ht="12.75" customHeight="1">
      <c r="A49" s="113"/>
      <c r="B49" s="110"/>
      <c r="C49" s="112">
        <v>0</v>
      </c>
      <c r="D49" s="110">
        <v>0</v>
      </c>
      <c r="E49" s="111">
        <v>0</v>
      </c>
      <c r="F49" s="110"/>
      <c r="G49" s="109"/>
      <c r="H49" s="108">
        <f t="shared" si="0"/>
        <v>0</v>
      </c>
      <c r="I49" s="107">
        <f t="shared" si="1"/>
        <v>0</v>
      </c>
      <c r="J49" s="86"/>
      <c r="K49" s="104">
        <f t="shared" si="2"/>
        <v>0</v>
      </c>
      <c r="L49" s="106">
        <f t="shared" si="4"/>
        <v>0</v>
      </c>
      <c r="M49" s="106">
        <f t="shared" si="4"/>
        <v>0</v>
      </c>
      <c r="N49" s="105">
        <f t="shared" si="4"/>
        <v>0</v>
      </c>
      <c r="O49" s="104">
        <f t="shared" si="4"/>
        <v>0</v>
      </c>
      <c r="P49" s="103">
        <f t="shared" si="4"/>
        <v>0</v>
      </c>
    </row>
    <row r="50" spans="1:16" ht="12.75" customHeight="1" thickBot="1">
      <c r="A50" s="102"/>
      <c r="B50" s="99"/>
      <c r="C50" s="101">
        <v>0</v>
      </c>
      <c r="D50" s="99">
        <v>0</v>
      </c>
      <c r="E50" s="100">
        <v>0</v>
      </c>
      <c r="F50" s="99"/>
      <c r="G50" s="98"/>
      <c r="H50" s="97">
        <f t="shared" si="0"/>
        <v>0</v>
      </c>
      <c r="I50" s="96">
        <f t="shared" si="1"/>
        <v>0</v>
      </c>
      <c r="J50" s="86"/>
      <c r="K50" s="93">
        <f t="shared" si="2"/>
        <v>0</v>
      </c>
      <c r="L50" s="95">
        <f t="shared" si="4"/>
        <v>0</v>
      </c>
      <c r="M50" s="95">
        <f t="shared" si="4"/>
        <v>0</v>
      </c>
      <c r="N50" s="94">
        <f t="shared" si="4"/>
        <v>0</v>
      </c>
      <c r="O50" s="93">
        <f t="shared" si="4"/>
        <v>0</v>
      </c>
      <c r="P50" s="92">
        <f t="shared" si="4"/>
        <v>0</v>
      </c>
    </row>
    <row r="51" spans="1:16" s="86" customFormat="1" ht="12.75" customHeight="1" thickBot="1">
      <c r="B51" s="90"/>
      <c r="C51" s="91"/>
      <c r="D51" s="90"/>
      <c r="E51" s="764"/>
      <c r="F51" s="764"/>
      <c r="G51" s="765"/>
      <c r="H51" s="517">
        <f>SUM(H13:H50)</f>
        <v>0</v>
      </c>
      <c r="I51" s="518">
        <f>SUM(I13:I50)</f>
        <v>0</v>
      </c>
      <c r="K51" s="87"/>
      <c r="L51" s="87"/>
      <c r="M51" s="87"/>
      <c r="N51" s="87"/>
      <c r="O51" s="87"/>
      <c r="P51" s="87"/>
    </row>
  </sheetData>
  <mergeCells count="7">
    <mergeCell ref="E51:G51"/>
    <mergeCell ref="A2:P2"/>
    <mergeCell ref="A4:P4"/>
    <mergeCell ref="A7:B7"/>
    <mergeCell ref="A8:B9"/>
    <mergeCell ref="K7:P8"/>
    <mergeCell ref="C6:E6"/>
  </mergeCells>
  <pageMargins left="0.74803149606299213" right="0.74803149606299213" top="0.98425196850393704" bottom="1.1811023622047245" header="0.51181102362204722" footer="0.51181102362204722"/>
  <pageSetup paperSize="8" scale="94" firstPageNumber="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&amp;L&amp;8&amp;F&amp;10
&amp;CPage S1B-2-&amp;P&amp;"Arial,Italic"
(When Completed)&amp;"Arial,Bold"&amp;12
&amp;14OFFICIAL SENSITIVE - COMMERCIAL&amp;R&amp;8Issue Dated 30 May 2017&amp;10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M34"/>
  <sheetViews>
    <sheetView topLeftCell="A13" zoomScaleNormal="100" zoomScaleSheetLayoutView="100" workbookViewId="0">
      <selection activeCell="C6" sqref="C6"/>
    </sheetView>
  </sheetViews>
  <sheetFormatPr defaultColWidth="9" defaultRowHeight="12.75"/>
  <cols>
    <col min="1" max="1" width="11.7109375" style="159" customWidth="1"/>
    <col min="2" max="2" width="19.42578125" style="159" customWidth="1"/>
    <col min="3" max="10" width="12.7109375" style="159" customWidth="1"/>
    <col min="11" max="16384" width="9" style="159"/>
  </cols>
  <sheetData>
    <row r="1" spans="1:11" ht="15.75">
      <c r="A1" s="443" t="s">
        <v>321</v>
      </c>
      <c r="K1" s="203"/>
    </row>
    <row r="2" spans="1:11" s="158" customFormat="1" ht="18" customHeight="1">
      <c r="A2" s="699" t="s">
        <v>415</v>
      </c>
      <c r="B2" s="699"/>
      <c r="C2" s="699"/>
      <c r="D2" s="699"/>
      <c r="E2" s="699"/>
      <c r="F2" s="699"/>
      <c r="G2" s="699"/>
      <c r="H2" s="699"/>
      <c r="I2" s="699"/>
      <c r="J2" s="699"/>
      <c r="K2" s="205"/>
    </row>
    <row r="3" spans="1:11">
      <c r="K3" s="203"/>
    </row>
    <row r="4" spans="1:11" ht="18" customHeight="1">
      <c r="A4" s="766" t="s">
        <v>33</v>
      </c>
      <c r="B4" s="766"/>
      <c r="C4" s="766"/>
      <c r="D4" s="766"/>
      <c r="E4" s="766"/>
      <c r="F4" s="766"/>
      <c r="G4" s="766"/>
      <c r="H4" s="766"/>
      <c r="I4" s="766"/>
      <c r="J4" s="766"/>
      <c r="K4" s="203"/>
    </row>
    <row r="5" spans="1:11" ht="12.75" customHeight="1">
      <c r="B5" s="157"/>
      <c r="C5" s="157"/>
      <c r="D5" s="157"/>
      <c r="E5" s="157"/>
      <c r="F5" s="157"/>
      <c r="G5" s="157"/>
      <c r="H5" s="157"/>
      <c r="I5" s="157"/>
      <c r="J5" s="157"/>
      <c r="K5" s="203"/>
    </row>
    <row r="6" spans="1:11" ht="12.75" customHeight="1" thickBot="1">
      <c r="B6" s="157"/>
      <c r="C6" s="157"/>
      <c r="D6" s="157"/>
      <c r="E6" s="157"/>
      <c r="F6" s="157"/>
      <c r="G6" s="157"/>
      <c r="H6" s="157"/>
      <c r="I6" s="157"/>
      <c r="J6" s="157"/>
      <c r="K6" s="203"/>
    </row>
    <row r="7" spans="1:11" ht="12.75" customHeight="1" thickBot="1">
      <c r="A7" s="794" t="s">
        <v>111</v>
      </c>
      <c r="B7" s="795"/>
      <c r="D7" s="157"/>
      <c r="E7" s="157"/>
      <c r="F7" s="157"/>
      <c r="G7" s="157"/>
      <c r="H7" s="157"/>
      <c r="I7" s="157"/>
      <c r="J7" s="157"/>
      <c r="K7" s="203"/>
    </row>
    <row r="8" spans="1:11" ht="12.75" customHeight="1" thickBot="1">
      <c r="A8" s="769" t="s">
        <v>105</v>
      </c>
      <c r="B8" s="770"/>
      <c r="D8" s="204"/>
      <c r="K8" s="203"/>
    </row>
    <row r="9" spans="1:11" ht="12.75" customHeight="1" thickBot="1">
      <c r="A9" s="771"/>
      <c r="B9" s="772"/>
      <c r="D9" s="201" t="s">
        <v>2</v>
      </c>
      <c r="E9" s="202" t="s">
        <v>3</v>
      </c>
      <c r="F9" s="202" t="s">
        <v>4</v>
      </c>
      <c r="G9" s="202" t="s">
        <v>5</v>
      </c>
      <c r="H9" s="200" t="s">
        <v>6</v>
      </c>
      <c r="I9" s="201" t="s">
        <v>8</v>
      </c>
      <c r="J9" s="200" t="s">
        <v>9</v>
      </c>
    </row>
    <row r="10" spans="1:11" ht="12.75" customHeight="1">
      <c r="D10" s="196">
        <v>43191</v>
      </c>
      <c r="E10" s="199">
        <v>43556</v>
      </c>
      <c r="F10" s="198">
        <v>43922</v>
      </c>
      <c r="G10" s="197">
        <v>44287</v>
      </c>
      <c r="H10" s="197">
        <v>44652</v>
      </c>
      <c r="I10" s="196">
        <v>45017</v>
      </c>
      <c r="J10" s="195">
        <v>45383</v>
      </c>
    </row>
    <row r="11" spans="1:11" ht="12.75" customHeight="1" thickBot="1">
      <c r="D11" s="193">
        <v>43555</v>
      </c>
      <c r="E11" s="194">
        <v>43921</v>
      </c>
      <c r="F11" s="194">
        <v>44287</v>
      </c>
      <c r="G11" s="194">
        <v>44653</v>
      </c>
      <c r="H11" s="194">
        <v>45019</v>
      </c>
      <c r="I11" s="193">
        <v>45382</v>
      </c>
      <c r="J11" s="192">
        <v>45747</v>
      </c>
    </row>
    <row r="12" spans="1:11" ht="12.75" customHeight="1">
      <c r="A12" s="788" t="s">
        <v>101</v>
      </c>
      <c r="B12" s="790" t="s">
        <v>111</v>
      </c>
      <c r="C12" s="791"/>
      <c r="D12" s="191" t="s">
        <v>36</v>
      </c>
      <c r="E12" s="190">
        <v>0</v>
      </c>
      <c r="F12" s="190">
        <v>0</v>
      </c>
      <c r="G12" s="190">
        <v>0</v>
      </c>
      <c r="H12" s="189">
        <v>0</v>
      </c>
      <c r="I12" s="188">
        <v>0</v>
      </c>
      <c r="J12" s="187">
        <v>0</v>
      </c>
    </row>
    <row r="13" spans="1:11" ht="12.75" customHeight="1">
      <c r="A13" s="789"/>
      <c r="B13" s="792"/>
      <c r="C13" s="793"/>
      <c r="D13" s="186"/>
      <c r="E13" s="185"/>
      <c r="F13" s="185"/>
      <c r="G13" s="185"/>
      <c r="H13" s="184"/>
      <c r="I13" s="183"/>
      <c r="J13" s="182"/>
    </row>
    <row r="14" spans="1:11"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1"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1"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0"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0" ht="12.75" customHeight="1">
      <c r="A18" s="180"/>
      <c r="B18" s="782" t="s">
        <v>110</v>
      </c>
      <c r="C18" s="783"/>
      <c r="D18" s="178">
        <v>0</v>
      </c>
      <c r="E18" s="176">
        <f t="shared" si="0"/>
        <v>0</v>
      </c>
      <c r="F18" s="176">
        <f t="shared" si="0"/>
        <v>0</v>
      </c>
      <c r="G18" s="176">
        <f t="shared" si="0"/>
        <v>0</v>
      </c>
      <c r="H18" s="175">
        <f t="shared" si="0"/>
        <v>0</v>
      </c>
      <c r="I18" s="174">
        <f t="shared" si="0"/>
        <v>0</v>
      </c>
      <c r="J18" s="173">
        <f t="shared" si="0"/>
        <v>0</v>
      </c>
    </row>
    <row r="19" spans="1:10" ht="12.75" customHeight="1">
      <c r="A19" s="180"/>
      <c r="B19" s="782" t="s">
        <v>110</v>
      </c>
      <c r="C19" s="783"/>
      <c r="D19" s="178">
        <v>0</v>
      </c>
      <c r="E19" s="176">
        <f t="shared" si="0"/>
        <v>0</v>
      </c>
      <c r="F19" s="176">
        <f t="shared" si="0"/>
        <v>0</v>
      </c>
      <c r="G19" s="176">
        <f t="shared" si="0"/>
        <v>0</v>
      </c>
      <c r="H19" s="175">
        <f t="shared" si="0"/>
        <v>0</v>
      </c>
      <c r="I19" s="174">
        <f t="shared" si="0"/>
        <v>0</v>
      </c>
      <c r="J19" s="173">
        <f t="shared" si="0"/>
        <v>0</v>
      </c>
    </row>
    <row r="20" spans="1:10" ht="12.75" customHeight="1">
      <c r="A20" s="180"/>
      <c r="B20" s="782" t="s">
        <v>110</v>
      </c>
      <c r="C20" s="783"/>
      <c r="D20" s="178">
        <v>0</v>
      </c>
      <c r="E20" s="176">
        <f t="shared" si="0"/>
        <v>0</v>
      </c>
      <c r="F20" s="176">
        <f t="shared" si="0"/>
        <v>0</v>
      </c>
      <c r="G20" s="176">
        <f t="shared" si="0"/>
        <v>0</v>
      </c>
      <c r="H20" s="175">
        <f t="shared" si="0"/>
        <v>0</v>
      </c>
      <c r="I20" s="174">
        <f t="shared" si="0"/>
        <v>0</v>
      </c>
      <c r="J20" s="173">
        <f t="shared" si="0"/>
        <v>0</v>
      </c>
    </row>
    <row r="21" spans="1:10"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0"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0"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0"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0"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0"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0"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0"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0"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0" ht="12.75" customHeight="1">
      <c r="B30" s="784" t="s">
        <v>109</v>
      </c>
      <c r="C30" s="785"/>
      <c r="D30" s="177">
        <f>SUM(D14:D29)</f>
        <v>0</v>
      </c>
      <c r="E30" s="176">
        <f t="shared" si="1"/>
        <v>0</v>
      </c>
      <c r="F30" s="176">
        <f t="shared" si="1"/>
        <v>0</v>
      </c>
      <c r="G30" s="176">
        <f t="shared" si="1"/>
        <v>0</v>
      </c>
      <c r="H30" s="175">
        <f t="shared" si="1"/>
        <v>0</v>
      </c>
      <c r="I30" s="174">
        <f t="shared" si="1"/>
        <v>0</v>
      </c>
      <c r="J30" s="173">
        <f t="shared" si="1"/>
        <v>0</v>
      </c>
    </row>
    <row r="31" spans="1:10" ht="12.75" customHeight="1">
      <c r="B31" s="786" t="s">
        <v>59</v>
      </c>
      <c r="C31" s="787"/>
      <c r="D31" s="170">
        <v>0</v>
      </c>
      <c r="E31" s="172">
        <v>0</v>
      </c>
      <c r="F31" s="172">
        <v>0</v>
      </c>
      <c r="G31" s="172">
        <v>0</v>
      </c>
      <c r="H31" s="171">
        <v>0</v>
      </c>
      <c r="I31" s="170">
        <v>0</v>
      </c>
      <c r="J31" s="169">
        <v>0</v>
      </c>
    </row>
    <row r="32" spans="1:10" ht="12.75" customHeight="1"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3"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row r="34" spans="2:13">
      <c r="K34" s="160"/>
      <c r="L34" s="160"/>
      <c r="M34" s="160"/>
    </row>
  </sheetData>
  <mergeCells count="26">
    <mergeCell ref="A2:J2"/>
    <mergeCell ref="A4:J4"/>
    <mergeCell ref="A12:A13"/>
    <mergeCell ref="B12:C13"/>
    <mergeCell ref="B22:C22"/>
    <mergeCell ref="B14:C14"/>
    <mergeCell ref="B17:C17"/>
    <mergeCell ref="A7:B7"/>
    <mergeCell ref="B15:C15"/>
    <mergeCell ref="B16:C16"/>
    <mergeCell ref="B33:C33"/>
    <mergeCell ref="A8:B9"/>
    <mergeCell ref="B24:C24"/>
    <mergeCell ref="B25:C25"/>
    <mergeCell ref="B26:C26"/>
    <mergeCell ref="B28:C28"/>
    <mergeCell ref="B27:C27"/>
    <mergeCell ref="B18:C18"/>
    <mergeCell ref="B32:C32"/>
    <mergeCell ref="B31:C31"/>
    <mergeCell ref="B20:C20"/>
    <mergeCell ref="B21:C21"/>
    <mergeCell ref="B29:C29"/>
    <mergeCell ref="B19:C19"/>
    <mergeCell ref="B30:C30"/>
    <mergeCell ref="B23:C23"/>
  </mergeCells>
  <pageMargins left="0.74803149606299213" right="0.74803149606299213" top="1.0629921259842521" bottom="1.1811023622047243" header="0.51181102362204722" footer="0.51181102362204722"/>
  <pageSetup paperSize="9" scale="97" firstPageNumber="4" orientation="landscape" useFirstPageNumber="1" r:id="rId1"/>
  <headerFooter alignWithMargins="0">
    <oddHeader>&amp;LACT/04360
Schedule 1
Annex B&amp;C&amp;"Arial,Bold"&amp;14OFFICIAL SENSITIVE - COMMERCIAL&amp;12
&amp;"Arial,Italic"&amp;10(When Completed)&amp;RAir-Comrcl
Comm 3</oddHeader>
    <oddFooter xml:space="preserve">&amp;L&amp;F
&amp;CPage S1B-2-&amp;P&amp;"Arial,Italic"
(When Completed)&amp;"Arial,Bold"&amp;12
&amp;14OFFICIAL SENSITIVE - COMMERCIAL&amp;RIssue Dated 30 May 2017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I47"/>
  <sheetViews>
    <sheetView zoomScaleNormal="100" zoomScaleSheetLayoutView="100" workbookViewId="0">
      <selection activeCell="A2" sqref="A2:I2"/>
    </sheetView>
  </sheetViews>
  <sheetFormatPr defaultColWidth="9" defaultRowHeight="12.75"/>
  <cols>
    <col min="1" max="1" width="19.42578125" style="159" customWidth="1"/>
    <col min="2" max="2" width="9.28515625" style="159" customWidth="1"/>
    <col min="3" max="9" width="14.7109375" style="159" customWidth="1"/>
    <col min="10" max="16384" width="9"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113</v>
      </c>
      <c r="B4" s="766"/>
      <c r="C4" s="766"/>
      <c r="D4" s="766"/>
      <c r="E4" s="766"/>
      <c r="F4" s="766"/>
      <c r="G4" s="766"/>
      <c r="H4" s="766"/>
      <c r="I4" s="766"/>
    </row>
    <row r="5" spans="1:9" ht="18"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112</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49">
        <v>45019</v>
      </c>
      <c r="H10" s="248">
        <v>45382</v>
      </c>
      <c r="I10" s="247">
        <v>45747</v>
      </c>
    </row>
    <row r="11" spans="1:9" ht="12.75" customHeight="1" thickBot="1">
      <c r="C11" s="246" t="s">
        <v>36</v>
      </c>
      <c r="D11" s="245">
        <v>0</v>
      </c>
      <c r="E11" s="245">
        <v>0</v>
      </c>
      <c r="F11" s="245">
        <v>0</v>
      </c>
      <c r="G11" s="244">
        <v>0</v>
      </c>
      <c r="H11" s="243">
        <v>0</v>
      </c>
      <c r="I11" s="242">
        <v>0</v>
      </c>
    </row>
    <row r="12" spans="1:9" ht="12.75" customHeight="1">
      <c r="A12" s="807" t="s">
        <v>37</v>
      </c>
      <c r="B12" s="808"/>
      <c r="C12" s="241">
        <f>'Annex B Sec 3 - Lab'!I51</f>
        <v>0</v>
      </c>
      <c r="D12" s="240">
        <f t="shared" ref="D12:I12" si="0">(C12*D$11)+C12</f>
        <v>0</v>
      </c>
      <c r="E12" s="240">
        <f t="shared" si="0"/>
        <v>0</v>
      </c>
      <c r="F12" s="240">
        <f t="shared" si="0"/>
        <v>0</v>
      </c>
      <c r="G12" s="240">
        <f t="shared" si="0"/>
        <v>0</v>
      </c>
      <c r="H12" s="240">
        <f t="shared" si="0"/>
        <v>0</v>
      </c>
      <c r="I12" s="239">
        <f t="shared" si="0"/>
        <v>0</v>
      </c>
    </row>
    <row r="13" spans="1:9" ht="12.75" customHeight="1">
      <c r="A13" s="238"/>
      <c r="B13" s="237" t="s">
        <v>38</v>
      </c>
      <c r="C13" s="186"/>
      <c r="D13" s="185"/>
      <c r="E13" s="185"/>
      <c r="F13" s="185"/>
      <c r="G13" s="184"/>
      <c r="H13" s="183"/>
      <c r="I13" s="182"/>
    </row>
    <row r="14" spans="1:9" ht="12.75" customHeight="1">
      <c r="A14" s="183" t="s">
        <v>39</v>
      </c>
      <c r="B14" s="171">
        <v>0</v>
      </c>
      <c r="C14" s="236">
        <v>0</v>
      </c>
      <c r="D14" s="176">
        <f t="shared" ref="D14:I23" si="1">(C14*D$11)+C14</f>
        <v>0</v>
      </c>
      <c r="E14" s="176">
        <f t="shared" si="1"/>
        <v>0</v>
      </c>
      <c r="F14" s="176">
        <f t="shared" si="1"/>
        <v>0</v>
      </c>
      <c r="G14" s="176">
        <f t="shared" si="1"/>
        <v>0</v>
      </c>
      <c r="H14" s="176">
        <f t="shared" si="1"/>
        <v>0</v>
      </c>
      <c r="I14" s="173">
        <f t="shared" si="1"/>
        <v>0</v>
      </c>
    </row>
    <row r="15" spans="1:9" ht="12.75" customHeight="1">
      <c r="A15" s="183" t="s">
        <v>40</v>
      </c>
      <c r="B15" s="171">
        <v>0</v>
      </c>
      <c r="C15" s="236">
        <v>0</v>
      </c>
      <c r="D15" s="176">
        <f t="shared" si="1"/>
        <v>0</v>
      </c>
      <c r="E15" s="176">
        <f t="shared" si="1"/>
        <v>0</v>
      </c>
      <c r="F15" s="176">
        <f t="shared" si="1"/>
        <v>0</v>
      </c>
      <c r="G15" s="176">
        <f t="shared" si="1"/>
        <v>0</v>
      </c>
      <c r="H15" s="176">
        <f t="shared" si="1"/>
        <v>0</v>
      </c>
      <c r="I15" s="173">
        <f t="shared" si="1"/>
        <v>0</v>
      </c>
    </row>
    <row r="16" spans="1:9" ht="12.75" customHeight="1">
      <c r="A16" s="183" t="s">
        <v>41</v>
      </c>
      <c r="B16" s="171">
        <v>0</v>
      </c>
      <c r="C16" s="236">
        <v>0</v>
      </c>
      <c r="D16" s="176">
        <f t="shared" si="1"/>
        <v>0</v>
      </c>
      <c r="E16" s="176">
        <f t="shared" si="1"/>
        <v>0</v>
      </c>
      <c r="F16" s="176">
        <f t="shared" si="1"/>
        <v>0</v>
      </c>
      <c r="G16" s="176">
        <f t="shared" si="1"/>
        <v>0</v>
      </c>
      <c r="H16" s="176">
        <f t="shared" si="1"/>
        <v>0</v>
      </c>
      <c r="I16" s="173">
        <f t="shared" si="1"/>
        <v>0</v>
      </c>
    </row>
    <row r="17" spans="1:9" ht="12.75" customHeight="1">
      <c r="A17" s="183" t="s">
        <v>42</v>
      </c>
      <c r="B17" s="171">
        <v>0</v>
      </c>
      <c r="C17" s="236">
        <v>0</v>
      </c>
      <c r="D17" s="176">
        <f t="shared" si="1"/>
        <v>0</v>
      </c>
      <c r="E17" s="176">
        <f t="shared" si="1"/>
        <v>0</v>
      </c>
      <c r="F17" s="176">
        <f t="shared" si="1"/>
        <v>0</v>
      </c>
      <c r="G17" s="176">
        <f t="shared" si="1"/>
        <v>0</v>
      </c>
      <c r="H17" s="176">
        <f t="shared" si="1"/>
        <v>0</v>
      </c>
      <c r="I17" s="173">
        <f t="shared" si="1"/>
        <v>0</v>
      </c>
    </row>
    <row r="18" spans="1:9" ht="12.75" customHeight="1">
      <c r="A18" s="183" t="s">
        <v>43</v>
      </c>
      <c r="B18" s="171">
        <v>0</v>
      </c>
      <c r="C18" s="236">
        <v>0</v>
      </c>
      <c r="D18" s="176">
        <f t="shared" si="1"/>
        <v>0</v>
      </c>
      <c r="E18" s="176">
        <f t="shared" si="1"/>
        <v>0</v>
      </c>
      <c r="F18" s="176">
        <f t="shared" si="1"/>
        <v>0</v>
      </c>
      <c r="G18" s="176">
        <f t="shared" si="1"/>
        <v>0</v>
      </c>
      <c r="H18" s="176">
        <f t="shared" si="1"/>
        <v>0</v>
      </c>
      <c r="I18" s="173">
        <f t="shared" si="1"/>
        <v>0</v>
      </c>
    </row>
    <row r="19" spans="1:9" ht="12.75" customHeight="1">
      <c r="A19" s="183" t="s">
        <v>34</v>
      </c>
      <c r="B19" s="171">
        <v>0</v>
      </c>
      <c r="C19" s="236">
        <v>0</v>
      </c>
      <c r="D19" s="176">
        <f t="shared" si="1"/>
        <v>0</v>
      </c>
      <c r="E19" s="176">
        <f t="shared" si="1"/>
        <v>0</v>
      </c>
      <c r="F19" s="176">
        <f t="shared" si="1"/>
        <v>0</v>
      </c>
      <c r="G19" s="176">
        <f t="shared" si="1"/>
        <v>0</v>
      </c>
      <c r="H19" s="176">
        <f t="shared" si="1"/>
        <v>0</v>
      </c>
      <c r="I19" s="173">
        <f t="shared" si="1"/>
        <v>0</v>
      </c>
    </row>
    <row r="20" spans="1:9" ht="12.75" customHeight="1">
      <c r="A20" s="183" t="s">
        <v>34</v>
      </c>
      <c r="B20" s="171">
        <v>0</v>
      </c>
      <c r="C20" s="236">
        <v>0</v>
      </c>
      <c r="D20" s="176">
        <f t="shared" si="1"/>
        <v>0</v>
      </c>
      <c r="E20" s="176">
        <f t="shared" si="1"/>
        <v>0</v>
      </c>
      <c r="F20" s="176">
        <f t="shared" si="1"/>
        <v>0</v>
      </c>
      <c r="G20" s="176">
        <f t="shared" si="1"/>
        <v>0</v>
      </c>
      <c r="H20" s="176">
        <f t="shared" si="1"/>
        <v>0</v>
      </c>
      <c r="I20" s="173">
        <f t="shared" si="1"/>
        <v>0</v>
      </c>
    </row>
    <row r="21" spans="1:9" ht="12.75" customHeight="1">
      <c r="A21" s="183" t="s">
        <v>34</v>
      </c>
      <c r="B21" s="171">
        <v>0</v>
      </c>
      <c r="C21" s="236">
        <v>0</v>
      </c>
      <c r="D21" s="176">
        <f t="shared" si="1"/>
        <v>0</v>
      </c>
      <c r="E21" s="176">
        <f t="shared" si="1"/>
        <v>0</v>
      </c>
      <c r="F21" s="176">
        <f t="shared" si="1"/>
        <v>0</v>
      </c>
      <c r="G21" s="176">
        <f t="shared" si="1"/>
        <v>0</v>
      </c>
      <c r="H21" s="176">
        <f t="shared" si="1"/>
        <v>0</v>
      </c>
      <c r="I21" s="173">
        <f t="shared" si="1"/>
        <v>0</v>
      </c>
    </row>
    <row r="22" spans="1:9" ht="12.75" customHeight="1">
      <c r="A22" s="183" t="s">
        <v>34</v>
      </c>
      <c r="B22" s="171">
        <v>0</v>
      </c>
      <c r="C22" s="236">
        <v>0</v>
      </c>
      <c r="D22" s="176">
        <f t="shared" si="1"/>
        <v>0</v>
      </c>
      <c r="E22" s="176">
        <f t="shared" si="1"/>
        <v>0</v>
      </c>
      <c r="F22" s="176">
        <f t="shared" si="1"/>
        <v>0</v>
      </c>
      <c r="G22" s="176">
        <f t="shared" si="1"/>
        <v>0</v>
      </c>
      <c r="H22" s="176">
        <f t="shared" si="1"/>
        <v>0</v>
      </c>
      <c r="I22" s="173">
        <f t="shared" si="1"/>
        <v>0</v>
      </c>
    </row>
    <row r="23" spans="1:9" ht="12.75" customHeight="1">
      <c r="A23" s="183" t="s">
        <v>34</v>
      </c>
      <c r="B23" s="171">
        <v>0</v>
      </c>
      <c r="C23" s="236">
        <v>0</v>
      </c>
      <c r="D23" s="176">
        <f t="shared" si="1"/>
        <v>0</v>
      </c>
      <c r="E23" s="176">
        <f t="shared" si="1"/>
        <v>0</v>
      </c>
      <c r="F23" s="176">
        <f t="shared" si="1"/>
        <v>0</v>
      </c>
      <c r="G23" s="176">
        <f t="shared" si="1"/>
        <v>0</v>
      </c>
      <c r="H23" s="176">
        <f t="shared" si="1"/>
        <v>0</v>
      </c>
      <c r="I23" s="173">
        <f t="shared" si="1"/>
        <v>0</v>
      </c>
    </row>
    <row r="24" spans="1:9" ht="12.75" customHeight="1" thickBot="1">
      <c r="A24" s="796" t="s">
        <v>44</v>
      </c>
      <c r="B24" s="797"/>
      <c r="C24" s="233">
        <f t="shared" ref="C24:I24" si="2">SUM(C12:C23)</f>
        <v>0</v>
      </c>
      <c r="D24" s="235">
        <f t="shared" si="2"/>
        <v>0</v>
      </c>
      <c r="E24" s="235">
        <f t="shared" si="2"/>
        <v>0</v>
      </c>
      <c r="F24" s="235">
        <f t="shared" si="2"/>
        <v>0</v>
      </c>
      <c r="G24" s="234">
        <f t="shared" si="2"/>
        <v>0</v>
      </c>
      <c r="H24" s="233">
        <f t="shared" si="2"/>
        <v>0</v>
      </c>
      <c r="I24" s="232">
        <f t="shared" si="2"/>
        <v>0</v>
      </c>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53</v>
      </c>
      <c r="B27" s="783"/>
      <c r="C27" s="178">
        <v>0</v>
      </c>
      <c r="D27" s="176">
        <f t="shared" ref="D27:I40" si="3">(C27*D$11)+C27</f>
        <v>0</v>
      </c>
      <c r="E27" s="176">
        <f t="shared" si="3"/>
        <v>0</v>
      </c>
      <c r="F27" s="176">
        <f t="shared" si="3"/>
        <v>0</v>
      </c>
      <c r="G27" s="176">
        <f t="shared" si="3"/>
        <v>0</v>
      </c>
      <c r="H27" s="176">
        <f t="shared" si="3"/>
        <v>0</v>
      </c>
      <c r="I27" s="173">
        <f t="shared" si="3"/>
        <v>0</v>
      </c>
    </row>
    <row r="28" spans="1:9" ht="12.75" customHeight="1">
      <c r="A28" s="800" t="s">
        <v>53</v>
      </c>
      <c r="B28" s="783"/>
      <c r="C28" s="178">
        <v>0</v>
      </c>
      <c r="D28" s="176">
        <f t="shared" si="3"/>
        <v>0</v>
      </c>
      <c r="E28" s="176">
        <f t="shared" si="3"/>
        <v>0</v>
      </c>
      <c r="F28" s="176">
        <f t="shared" si="3"/>
        <v>0</v>
      </c>
      <c r="G28" s="176">
        <f t="shared" si="3"/>
        <v>0</v>
      </c>
      <c r="H28" s="176">
        <f t="shared" si="3"/>
        <v>0</v>
      </c>
      <c r="I28" s="173">
        <f t="shared" si="3"/>
        <v>0</v>
      </c>
    </row>
    <row r="29" spans="1:9" ht="12.75" customHeight="1">
      <c r="A29" s="800" t="s">
        <v>53</v>
      </c>
      <c r="B29" s="783"/>
      <c r="C29" s="178">
        <v>0</v>
      </c>
      <c r="D29" s="176">
        <f t="shared" si="3"/>
        <v>0</v>
      </c>
      <c r="E29" s="176">
        <f t="shared" si="3"/>
        <v>0</v>
      </c>
      <c r="F29" s="176">
        <f t="shared" si="3"/>
        <v>0</v>
      </c>
      <c r="G29" s="176">
        <f t="shared" si="3"/>
        <v>0</v>
      </c>
      <c r="H29" s="176">
        <f t="shared" si="3"/>
        <v>0</v>
      </c>
      <c r="I29" s="173">
        <f t="shared" si="3"/>
        <v>0</v>
      </c>
    </row>
    <row r="30" spans="1:9" ht="12.75" customHeight="1">
      <c r="A30" s="800" t="s">
        <v>53</v>
      </c>
      <c r="B30" s="783"/>
      <c r="C30" s="178">
        <v>0</v>
      </c>
      <c r="D30" s="176">
        <f t="shared" si="3"/>
        <v>0</v>
      </c>
      <c r="E30" s="176">
        <f t="shared" si="3"/>
        <v>0</v>
      </c>
      <c r="F30" s="176">
        <f t="shared" si="3"/>
        <v>0</v>
      </c>
      <c r="G30" s="176">
        <f t="shared" si="3"/>
        <v>0</v>
      </c>
      <c r="H30" s="176">
        <f t="shared" si="3"/>
        <v>0</v>
      </c>
      <c r="I30" s="173">
        <f t="shared" si="3"/>
        <v>0</v>
      </c>
    </row>
    <row r="31" spans="1:9" ht="12.75" customHeight="1">
      <c r="A31" s="800" t="s">
        <v>53</v>
      </c>
      <c r="B31" s="783"/>
      <c r="C31" s="178">
        <v>0</v>
      </c>
      <c r="D31" s="176">
        <f t="shared" si="3"/>
        <v>0</v>
      </c>
      <c r="E31" s="176">
        <f t="shared" si="3"/>
        <v>0</v>
      </c>
      <c r="F31" s="176">
        <f t="shared" si="3"/>
        <v>0</v>
      </c>
      <c r="G31" s="176">
        <f t="shared" si="3"/>
        <v>0</v>
      </c>
      <c r="H31" s="176">
        <f t="shared" si="3"/>
        <v>0</v>
      </c>
      <c r="I31" s="173">
        <f t="shared" si="3"/>
        <v>0</v>
      </c>
    </row>
    <row r="32" spans="1:9" ht="12.75" customHeight="1">
      <c r="A32" s="800" t="s">
        <v>53</v>
      </c>
      <c r="B32" s="783"/>
      <c r="C32" s="178">
        <v>0</v>
      </c>
      <c r="D32" s="176">
        <f t="shared" si="3"/>
        <v>0</v>
      </c>
      <c r="E32" s="176">
        <f t="shared" si="3"/>
        <v>0</v>
      </c>
      <c r="F32" s="176">
        <f t="shared" si="3"/>
        <v>0</v>
      </c>
      <c r="G32" s="176">
        <f t="shared" si="3"/>
        <v>0</v>
      </c>
      <c r="H32" s="176">
        <f t="shared" si="3"/>
        <v>0</v>
      </c>
      <c r="I32" s="173">
        <f t="shared" si="3"/>
        <v>0</v>
      </c>
    </row>
    <row r="33" spans="1:9" ht="12.75" customHeight="1">
      <c r="A33" s="800" t="s">
        <v>53</v>
      </c>
      <c r="B33" s="783"/>
      <c r="C33" s="178">
        <v>0</v>
      </c>
      <c r="D33" s="176">
        <f t="shared" si="3"/>
        <v>0</v>
      </c>
      <c r="E33" s="176">
        <f t="shared" si="3"/>
        <v>0</v>
      </c>
      <c r="F33" s="176">
        <f t="shared" si="3"/>
        <v>0</v>
      </c>
      <c r="G33" s="176">
        <f t="shared" si="3"/>
        <v>0</v>
      </c>
      <c r="H33" s="176">
        <f t="shared" si="3"/>
        <v>0</v>
      </c>
      <c r="I33" s="173">
        <f t="shared" si="3"/>
        <v>0</v>
      </c>
    </row>
    <row r="34" spans="1:9">
      <c r="A34" s="798" t="s">
        <v>53</v>
      </c>
      <c r="B34" s="799"/>
      <c r="C34" s="178">
        <v>0</v>
      </c>
      <c r="D34" s="176">
        <f t="shared" si="3"/>
        <v>0</v>
      </c>
      <c r="E34" s="176">
        <f t="shared" si="3"/>
        <v>0</v>
      </c>
      <c r="F34" s="176">
        <f t="shared" si="3"/>
        <v>0</v>
      </c>
      <c r="G34" s="176">
        <f t="shared" si="3"/>
        <v>0</v>
      </c>
      <c r="H34" s="176">
        <f t="shared" si="3"/>
        <v>0</v>
      </c>
      <c r="I34" s="173">
        <f t="shared" si="3"/>
        <v>0</v>
      </c>
    </row>
    <row r="35" spans="1:9">
      <c r="A35" s="798" t="s">
        <v>53</v>
      </c>
      <c r="B35" s="799"/>
      <c r="C35" s="178">
        <v>0</v>
      </c>
      <c r="D35" s="176">
        <f t="shared" si="3"/>
        <v>0</v>
      </c>
      <c r="E35" s="176">
        <f t="shared" si="3"/>
        <v>0</v>
      </c>
      <c r="F35" s="176">
        <f t="shared" si="3"/>
        <v>0</v>
      </c>
      <c r="G35" s="176">
        <f t="shared" si="3"/>
        <v>0</v>
      </c>
      <c r="H35" s="176">
        <f t="shared" si="3"/>
        <v>0</v>
      </c>
      <c r="I35" s="173">
        <f t="shared" si="3"/>
        <v>0</v>
      </c>
    </row>
    <row r="36" spans="1:9">
      <c r="A36" s="800" t="s">
        <v>53</v>
      </c>
      <c r="B36" s="783"/>
      <c r="C36" s="178">
        <v>0</v>
      </c>
      <c r="D36" s="176">
        <f t="shared" si="3"/>
        <v>0</v>
      </c>
      <c r="E36" s="176">
        <f t="shared" si="3"/>
        <v>0</v>
      </c>
      <c r="F36" s="176">
        <f t="shared" si="3"/>
        <v>0</v>
      </c>
      <c r="G36" s="176">
        <f t="shared" si="3"/>
        <v>0</v>
      </c>
      <c r="H36" s="176">
        <f t="shared" si="3"/>
        <v>0</v>
      </c>
      <c r="I36" s="173">
        <f t="shared" si="3"/>
        <v>0</v>
      </c>
    </row>
    <row r="37" spans="1:9">
      <c r="A37" s="800" t="s">
        <v>53</v>
      </c>
      <c r="B37" s="783"/>
      <c r="C37" s="178">
        <v>0</v>
      </c>
      <c r="D37" s="176">
        <f t="shared" si="3"/>
        <v>0</v>
      </c>
      <c r="E37" s="176">
        <f t="shared" si="3"/>
        <v>0</v>
      </c>
      <c r="F37" s="176">
        <f t="shared" si="3"/>
        <v>0</v>
      </c>
      <c r="G37" s="176">
        <f t="shared" si="3"/>
        <v>0</v>
      </c>
      <c r="H37" s="176">
        <f t="shared" si="3"/>
        <v>0</v>
      </c>
      <c r="I37" s="173">
        <f t="shared" si="3"/>
        <v>0</v>
      </c>
    </row>
    <row r="38" spans="1:9">
      <c r="A38" s="800" t="s">
        <v>53</v>
      </c>
      <c r="B38" s="783"/>
      <c r="C38" s="178">
        <v>0</v>
      </c>
      <c r="D38" s="176">
        <f t="shared" si="3"/>
        <v>0</v>
      </c>
      <c r="E38" s="176">
        <f t="shared" si="3"/>
        <v>0</v>
      </c>
      <c r="F38" s="176">
        <f t="shared" si="3"/>
        <v>0</v>
      </c>
      <c r="G38" s="176">
        <f t="shared" si="3"/>
        <v>0</v>
      </c>
      <c r="H38" s="176">
        <f t="shared" si="3"/>
        <v>0</v>
      </c>
      <c r="I38" s="173">
        <f t="shared" si="3"/>
        <v>0</v>
      </c>
    </row>
    <row r="39" spans="1:9">
      <c r="A39" s="800" t="s">
        <v>53</v>
      </c>
      <c r="B39" s="783"/>
      <c r="C39" s="178">
        <v>0</v>
      </c>
      <c r="D39" s="176">
        <f t="shared" si="3"/>
        <v>0</v>
      </c>
      <c r="E39" s="176">
        <f t="shared" si="3"/>
        <v>0</v>
      </c>
      <c r="F39" s="176">
        <f t="shared" si="3"/>
        <v>0</v>
      </c>
      <c r="G39" s="176">
        <f t="shared" si="3"/>
        <v>0</v>
      </c>
      <c r="H39" s="176">
        <f t="shared" si="3"/>
        <v>0</v>
      </c>
      <c r="I39" s="173">
        <f t="shared" si="3"/>
        <v>0</v>
      </c>
    </row>
    <row r="40" spans="1:9">
      <c r="A40" s="800" t="s">
        <v>53</v>
      </c>
      <c r="B40" s="783"/>
      <c r="C40" s="178">
        <v>0</v>
      </c>
      <c r="D40" s="176">
        <f t="shared" si="3"/>
        <v>0</v>
      </c>
      <c r="E40" s="176">
        <f t="shared" si="3"/>
        <v>0</v>
      </c>
      <c r="F40" s="176">
        <f t="shared" si="3"/>
        <v>0</v>
      </c>
      <c r="G40" s="176">
        <f t="shared" si="3"/>
        <v>0</v>
      </c>
      <c r="H40" s="176">
        <f t="shared" si="3"/>
        <v>0</v>
      </c>
      <c r="I40" s="173">
        <f t="shared" si="3"/>
        <v>0</v>
      </c>
    </row>
    <row r="41" spans="1:9">
      <c r="A41" s="784" t="s">
        <v>54</v>
      </c>
      <c r="B41" s="811"/>
      <c r="C41" s="177">
        <f t="shared" ref="C41:I41" si="4">SUM(C27:C40)</f>
        <v>0</v>
      </c>
      <c r="D41" s="217">
        <f t="shared" si="4"/>
        <v>0</v>
      </c>
      <c r="E41" s="217">
        <f t="shared" si="4"/>
        <v>0</v>
      </c>
      <c r="F41" s="217">
        <f t="shared" si="4"/>
        <v>0</v>
      </c>
      <c r="G41" s="218">
        <f t="shared" si="4"/>
        <v>0</v>
      </c>
      <c r="H41" s="177">
        <f t="shared" si="4"/>
        <v>0</v>
      </c>
      <c r="I41" s="214">
        <f t="shared" si="4"/>
        <v>0</v>
      </c>
    </row>
    <row r="42" spans="1:9">
      <c r="A42" s="784" t="s">
        <v>55</v>
      </c>
      <c r="B42" s="811"/>
      <c r="C42" s="220">
        <f t="shared" ref="C42:I42" si="5">IF(C43=0,0,C41/C43)</f>
        <v>0</v>
      </c>
      <c r="D42" s="224">
        <f t="shared" si="5"/>
        <v>0</v>
      </c>
      <c r="E42" s="223">
        <f t="shared" si="5"/>
        <v>0</v>
      </c>
      <c r="F42" s="222">
        <f t="shared" si="5"/>
        <v>0</v>
      </c>
      <c r="G42" s="221">
        <f t="shared" si="5"/>
        <v>0</v>
      </c>
      <c r="H42" s="220">
        <f t="shared" si="5"/>
        <v>0</v>
      </c>
      <c r="I42" s="219">
        <f t="shared" si="5"/>
        <v>0</v>
      </c>
    </row>
    <row r="43" spans="1:9">
      <c r="A43" s="786" t="s">
        <v>56</v>
      </c>
      <c r="B43" s="787"/>
      <c r="C43" s="177">
        <f t="shared" ref="C43:I43" si="6">(C24+C41)</f>
        <v>0</v>
      </c>
      <c r="D43" s="218">
        <f t="shared" si="6"/>
        <v>0</v>
      </c>
      <c r="E43" s="217">
        <f t="shared" si="6"/>
        <v>0</v>
      </c>
      <c r="F43" s="216">
        <f t="shared" si="6"/>
        <v>0</v>
      </c>
      <c r="G43" s="215">
        <f t="shared" si="6"/>
        <v>0</v>
      </c>
      <c r="H43" s="177">
        <f t="shared" si="6"/>
        <v>0</v>
      </c>
      <c r="I43" s="214">
        <f t="shared" si="6"/>
        <v>0</v>
      </c>
    </row>
    <row r="44" spans="1:9">
      <c r="A44" s="786" t="s">
        <v>59</v>
      </c>
      <c r="B44" s="812"/>
      <c r="C44" s="170">
        <v>0</v>
      </c>
      <c r="D44" s="172">
        <v>0</v>
      </c>
      <c r="E44" s="172">
        <v>0</v>
      </c>
      <c r="F44" s="172">
        <v>0</v>
      </c>
      <c r="G44" s="171">
        <v>0</v>
      </c>
      <c r="H44" s="170">
        <v>0</v>
      </c>
      <c r="I44" s="169">
        <v>0</v>
      </c>
    </row>
    <row r="45" spans="1:9" ht="15.75" thickBot="1">
      <c r="A45" s="784" t="s">
        <v>60</v>
      </c>
      <c r="B45" s="811"/>
      <c r="C45" s="211">
        <f t="shared" ref="C45:I45" si="7">(C43*C44)</f>
        <v>0</v>
      </c>
      <c r="D45" s="213">
        <f t="shared" si="7"/>
        <v>0</v>
      </c>
      <c r="E45" s="213">
        <f t="shared" si="7"/>
        <v>0</v>
      </c>
      <c r="F45" s="213">
        <f t="shared" si="7"/>
        <v>0</v>
      </c>
      <c r="G45" s="212">
        <f t="shared" si="7"/>
        <v>0</v>
      </c>
      <c r="H45" s="211">
        <f t="shared" si="7"/>
        <v>0</v>
      </c>
      <c r="I45" s="210">
        <f t="shared" si="7"/>
        <v>0</v>
      </c>
    </row>
    <row r="46" spans="1:9" ht="13.5" thickBot="1">
      <c r="A46" s="813" t="s">
        <v>61</v>
      </c>
      <c r="B46" s="814"/>
      <c r="C46" s="162">
        <f t="shared" ref="C46:I46" si="8">(C43+C45)</f>
        <v>0</v>
      </c>
      <c r="D46" s="164">
        <f t="shared" si="8"/>
        <v>0</v>
      </c>
      <c r="E46" s="164">
        <f t="shared" si="8"/>
        <v>0</v>
      </c>
      <c r="F46" s="164">
        <f t="shared" si="8"/>
        <v>0</v>
      </c>
      <c r="G46" s="209">
        <f t="shared" si="8"/>
        <v>0</v>
      </c>
      <c r="H46" s="162">
        <f t="shared" si="8"/>
        <v>0</v>
      </c>
      <c r="I46" s="161">
        <f t="shared" si="8"/>
        <v>0</v>
      </c>
    </row>
    <row r="47" spans="1:9" ht="13.5" thickBot="1">
      <c r="A47" s="809" t="s">
        <v>62</v>
      </c>
      <c r="B47" s="810"/>
      <c r="C47" s="207">
        <f>'Annex B Sec 2 - Subcontract'!D33+C46</f>
        <v>0</v>
      </c>
      <c r="D47" s="208">
        <f>'Annex B Sec 2 - Subcontract'!E33+D46</f>
        <v>0</v>
      </c>
      <c r="E47" s="208">
        <f>'Annex B Sec 2 - Subcontract'!F33+E46</f>
        <v>0</v>
      </c>
      <c r="F47" s="208">
        <f>'Annex B Sec 2 - Subcontract'!G33+F46</f>
        <v>0</v>
      </c>
      <c r="G47" s="206">
        <f>'Annex B Sec 2 - Subcontract'!H33+G46</f>
        <v>0</v>
      </c>
      <c r="H47" s="207">
        <f>'Annex B Sec 2 - Subcontract'!I33+H46</f>
        <v>0</v>
      </c>
      <c r="I47" s="206">
        <f>'Annex B Sec 2 - Subcontract'!J33+I46</f>
        <v>0</v>
      </c>
    </row>
  </sheetData>
  <mergeCells count="27">
    <mergeCell ref="A47:B47"/>
    <mergeCell ref="A36:B36"/>
    <mergeCell ref="A37:B37"/>
    <mergeCell ref="A38:B38"/>
    <mergeCell ref="A39:B39"/>
    <mergeCell ref="A40:B40"/>
    <mergeCell ref="A41:B41"/>
    <mergeCell ref="A42:B42"/>
    <mergeCell ref="A43:B43"/>
    <mergeCell ref="A44:B44"/>
    <mergeCell ref="A45:B45"/>
    <mergeCell ref="A46:B46"/>
    <mergeCell ref="A2:I2"/>
    <mergeCell ref="A24:B24"/>
    <mergeCell ref="A34:B34"/>
    <mergeCell ref="A35:B35"/>
    <mergeCell ref="A28:B28"/>
    <mergeCell ref="A29:B29"/>
    <mergeCell ref="A30:B30"/>
    <mergeCell ref="A31:B31"/>
    <mergeCell ref="A32:B32"/>
    <mergeCell ref="A33:B33"/>
    <mergeCell ref="A26:B26"/>
    <mergeCell ref="A27:B27"/>
    <mergeCell ref="A4:I4"/>
    <mergeCell ref="A8:B9"/>
    <mergeCell ref="A12:B12"/>
  </mergeCells>
  <printOptions horizontalCentered="1"/>
  <pageMargins left="0.74803149606299213" right="0.74803149606299213" top="1.0629921259842521" bottom="1.1811023622047245" header="0.51181102362204722" footer="0.51181102362204722"/>
  <pageSetup paperSize="9" scale="58"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S1B-3-&amp;P&amp;"Arial,Italic"
(When Completed)&amp;"Arial,Bold"&amp;12
&amp;14OFFICIAL SENSITIVE - COMMERCIAL&amp;R&amp;8Issue Dated 30 May 2017
</oddFooter>
  </headerFooter>
  <rowBreaks count="1" manualBreakCount="1">
    <brk id="2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A13" sqref="A13"/>
    </sheetView>
  </sheetViews>
  <sheetFormatPr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9.140625" style="84"/>
    <col min="11" max="16" width="12.28515625" style="84" bestFit="1" customWidth="1"/>
    <col min="17" max="16384" width="9.140625"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113</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114</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253">
        <v>0</v>
      </c>
      <c r="L12" s="255">
        <v>0</v>
      </c>
      <c r="M12" s="255">
        <v>0</v>
      </c>
      <c r="N12" s="254">
        <v>0</v>
      </c>
      <c r="O12" s="253">
        <v>0</v>
      </c>
      <c r="P12" s="252">
        <v>0</v>
      </c>
    </row>
    <row r="13" spans="1:16" ht="12.75" customHeight="1">
      <c r="A13" s="123"/>
      <c r="B13" s="120"/>
      <c r="C13" s="122">
        <v>0</v>
      </c>
      <c r="D13" s="120">
        <v>0</v>
      </c>
      <c r="E13" s="121">
        <v>0</v>
      </c>
      <c r="F13" s="120"/>
      <c r="G13" s="119"/>
      <c r="H13" s="118">
        <f t="shared" ref="H13:H50" si="0">(E13*F13)*D13</f>
        <v>0</v>
      </c>
      <c r="I13" s="107">
        <f t="shared" ref="I13:I50" si="1">(G13*H13)</f>
        <v>0</v>
      </c>
      <c r="J13" s="86"/>
      <c r="K13" s="115">
        <f t="shared" ref="K13:K50" si="2">$E13*(1+K$12)</f>
        <v>0</v>
      </c>
      <c r="L13" s="117">
        <f t="shared" ref="L13:P22" si="3">K13*(1+L$12)</f>
        <v>0</v>
      </c>
      <c r="M13" s="117">
        <f t="shared" si="3"/>
        <v>0</v>
      </c>
      <c r="N13" s="116">
        <f t="shared" si="3"/>
        <v>0</v>
      </c>
      <c r="O13" s="115">
        <f t="shared" si="3"/>
        <v>0</v>
      </c>
      <c r="P13" s="114">
        <f t="shared" si="3"/>
        <v>0</v>
      </c>
    </row>
    <row r="14" spans="1:16" ht="12.75" customHeight="1">
      <c r="A14" s="113"/>
      <c r="B14" s="110"/>
      <c r="C14" s="112">
        <v>0</v>
      </c>
      <c r="D14" s="110">
        <v>0</v>
      </c>
      <c r="E14" s="111">
        <v>0</v>
      </c>
      <c r="F14" s="110"/>
      <c r="G14" s="109"/>
      <c r="H14" s="108">
        <f t="shared" si="0"/>
        <v>0</v>
      </c>
      <c r="I14" s="107">
        <f t="shared" si="1"/>
        <v>0</v>
      </c>
      <c r="J14" s="86"/>
      <c r="K14" s="104">
        <f t="shared" si="2"/>
        <v>0</v>
      </c>
      <c r="L14" s="106">
        <f t="shared" si="3"/>
        <v>0</v>
      </c>
      <c r="M14" s="106">
        <f t="shared" si="3"/>
        <v>0</v>
      </c>
      <c r="N14" s="105">
        <f t="shared" si="3"/>
        <v>0</v>
      </c>
      <c r="O14" s="104">
        <f t="shared" si="3"/>
        <v>0</v>
      </c>
      <c r="P14" s="103">
        <f t="shared" si="3"/>
        <v>0</v>
      </c>
    </row>
    <row r="15" spans="1:16" ht="12.75" customHeight="1">
      <c r="A15" s="113"/>
      <c r="B15" s="110"/>
      <c r="C15" s="112">
        <v>0</v>
      </c>
      <c r="D15" s="110">
        <v>0</v>
      </c>
      <c r="E15" s="111">
        <v>0</v>
      </c>
      <c r="F15" s="110"/>
      <c r="G15" s="109"/>
      <c r="H15" s="108">
        <f t="shared" si="0"/>
        <v>0</v>
      </c>
      <c r="I15" s="107">
        <f t="shared" si="1"/>
        <v>0</v>
      </c>
      <c r="J15" s="86"/>
      <c r="K15" s="104">
        <f t="shared" si="2"/>
        <v>0</v>
      </c>
      <c r="L15" s="106">
        <f t="shared" si="3"/>
        <v>0</v>
      </c>
      <c r="M15" s="106">
        <f t="shared" si="3"/>
        <v>0</v>
      </c>
      <c r="N15" s="105">
        <f t="shared" si="3"/>
        <v>0</v>
      </c>
      <c r="O15" s="104">
        <f t="shared" si="3"/>
        <v>0</v>
      </c>
      <c r="P15" s="103">
        <f t="shared" si="3"/>
        <v>0</v>
      </c>
    </row>
    <row r="16" spans="1:16" ht="12.75" customHeight="1">
      <c r="A16" s="113"/>
      <c r="B16" s="110"/>
      <c r="C16" s="112">
        <v>0</v>
      </c>
      <c r="D16" s="110">
        <v>0</v>
      </c>
      <c r="E16" s="111">
        <v>0</v>
      </c>
      <c r="F16" s="110"/>
      <c r="G16" s="109"/>
      <c r="H16" s="108">
        <f t="shared" si="0"/>
        <v>0</v>
      </c>
      <c r="I16" s="107">
        <f t="shared" si="1"/>
        <v>0</v>
      </c>
      <c r="J16" s="86"/>
      <c r="K16" s="104">
        <f t="shared" si="2"/>
        <v>0</v>
      </c>
      <c r="L16" s="106">
        <f t="shared" si="3"/>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c r="A38" s="113"/>
      <c r="B38" s="110"/>
      <c r="C38" s="112">
        <v>0</v>
      </c>
      <c r="D38" s="110">
        <v>0</v>
      </c>
      <c r="E38" s="111">
        <v>0</v>
      </c>
      <c r="F38" s="110"/>
      <c r="G38" s="109"/>
      <c r="H38" s="108">
        <f t="shared" si="0"/>
        <v>0</v>
      </c>
      <c r="I38" s="107">
        <f t="shared" si="1"/>
        <v>0</v>
      </c>
      <c r="J38" s="86"/>
      <c r="K38" s="104">
        <f t="shared" si="2"/>
        <v>0</v>
      </c>
      <c r="L38" s="106">
        <f t="shared" si="5"/>
        <v>0</v>
      </c>
      <c r="M38" s="106">
        <f t="shared" si="5"/>
        <v>0</v>
      </c>
      <c r="N38" s="105">
        <f t="shared" si="5"/>
        <v>0</v>
      </c>
      <c r="O38" s="104">
        <f t="shared" si="5"/>
        <v>0</v>
      </c>
      <c r="P38" s="103">
        <f t="shared" si="5"/>
        <v>0</v>
      </c>
    </row>
    <row r="39" spans="1:16">
      <c r="A39" s="113"/>
      <c r="B39" s="110"/>
      <c r="C39" s="112">
        <v>0</v>
      </c>
      <c r="D39" s="110">
        <v>0</v>
      </c>
      <c r="E39" s="111">
        <v>0</v>
      </c>
      <c r="F39" s="110"/>
      <c r="G39" s="109"/>
      <c r="H39" s="108">
        <f t="shared" si="0"/>
        <v>0</v>
      </c>
      <c r="I39" s="107">
        <f t="shared" si="1"/>
        <v>0</v>
      </c>
      <c r="J39" s="86"/>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50"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c r="A49" s="113"/>
      <c r="B49" s="110"/>
      <c r="C49" s="112">
        <v>0</v>
      </c>
      <c r="D49" s="110">
        <v>0</v>
      </c>
      <c r="E49" s="111">
        <v>0</v>
      </c>
      <c r="F49" s="110"/>
      <c r="G49" s="109"/>
      <c r="H49" s="108">
        <f t="shared" si="0"/>
        <v>0</v>
      </c>
      <c r="I49" s="107">
        <f t="shared" si="1"/>
        <v>0</v>
      </c>
      <c r="J49" s="86"/>
      <c r="K49" s="104">
        <f t="shared" si="2"/>
        <v>0</v>
      </c>
      <c r="L49" s="106">
        <f t="shared" si="6"/>
        <v>0</v>
      </c>
      <c r="M49" s="106">
        <f t="shared" si="6"/>
        <v>0</v>
      </c>
      <c r="N49" s="105">
        <f t="shared" si="6"/>
        <v>0</v>
      </c>
      <c r="O49" s="104">
        <f t="shared" si="6"/>
        <v>0</v>
      </c>
      <c r="P49" s="103">
        <f t="shared" si="6"/>
        <v>0</v>
      </c>
    </row>
    <row r="50" spans="1:16" ht="13.5" thickBot="1">
      <c r="A50" s="102"/>
      <c r="B50" s="99"/>
      <c r="C50" s="101">
        <v>0</v>
      </c>
      <c r="D50" s="99">
        <v>0</v>
      </c>
      <c r="E50" s="100">
        <v>0</v>
      </c>
      <c r="F50" s="99"/>
      <c r="G50" s="98"/>
      <c r="H50" s="97">
        <f t="shared" si="0"/>
        <v>0</v>
      </c>
      <c r="I50" s="96">
        <f t="shared" si="1"/>
        <v>0</v>
      </c>
      <c r="J50" s="86"/>
      <c r="K50" s="93">
        <f t="shared" si="2"/>
        <v>0</v>
      </c>
      <c r="L50" s="95">
        <f t="shared" si="6"/>
        <v>0</v>
      </c>
      <c r="M50" s="95">
        <f t="shared" si="6"/>
        <v>0</v>
      </c>
      <c r="N50" s="94">
        <f t="shared" si="6"/>
        <v>0</v>
      </c>
      <c r="O50" s="93">
        <f t="shared" si="6"/>
        <v>0</v>
      </c>
      <c r="P50" s="92">
        <f t="shared" si="6"/>
        <v>0</v>
      </c>
    </row>
    <row r="51" spans="1:16" ht="13.5" thickBot="1">
      <c r="A51" s="86"/>
      <c r="B51" s="90"/>
      <c r="C51" s="91"/>
      <c r="D51" s="90"/>
      <c r="E51" s="764"/>
      <c r="F51" s="764"/>
      <c r="G51" s="765"/>
      <c r="H51" s="89">
        <f>SUM(H13:H50)</f>
        <v>0</v>
      </c>
      <c r="I51" s="88">
        <f>SUM(I13:I50)</f>
        <v>0</v>
      </c>
      <c r="J51" s="86"/>
      <c r="K51" s="87"/>
      <c r="L51" s="87"/>
      <c r="M51" s="87"/>
      <c r="N51" s="87"/>
      <c r="O51" s="87"/>
      <c r="P51" s="87"/>
    </row>
  </sheetData>
  <mergeCells count="7">
    <mergeCell ref="E51:G51"/>
    <mergeCell ref="A2:P2"/>
    <mergeCell ref="A4:P4"/>
    <mergeCell ref="C6:E6"/>
    <mergeCell ref="A7:B7"/>
    <mergeCell ref="K7:P8"/>
    <mergeCell ref="A8:B9"/>
  </mergeCells>
  <pageMargins left="0.74803149606299213" right="0.74803149606299213" top="1.0629921259842521" bottom="1.1811023622047245" header="0.51181102362204722" footer="0.51181102362204722"/>
  <pageSetup paperSize="8" scale="97"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S1B-3-&amp;P&amp;"Arial,Italic"
(When Completed)&amp;"Arial,Bold"&amp;12
&amp;14OFFICIAL SENSITIVE - COMMERCIAL&amp;R&amp;8Issue Dated 30 May 2017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113</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114</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0"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0" ht="12.75" customHeight="1">
      <c r="A18" s="180"/>
      <c r="B18" s="782" t="s">
        <v>110</v>
      </c>
      <c r="C18" s="783"/>
      <c r="D18" s="178">
        <v>0</v>
      </c>
      <c r="E18" s="176">
        <f t="shared" si="0"/>
        <v>0</v>
      </c>
      <c r="F18" s="176">
        <f t="shared" si="0"/>
        <v>0</v>
      </c>
      <c r="G18" s="176">
        <f t="shared" si="0"/>
        <v>0</v>
      </c>
      <c r="H18" s="175">
        <f t="shared" si="0"/>
        <v>0</v>
      </c>
      <c r="I18" s="174">
        <f t="shared" si="0"/>
        <v>0</v>
      </c>
      <c r="J18" s="173">
        <f t="shared" si="0"/>
        <v>0</v>
      </c>
    </row>
    <row r="19" spans="1:10" ht="12.75" customHeight="1">
      <c r="A19" s="180"/>
      <c r="B19" s="782" t="s">
        <v>110</v>
      </c>
      <c r="C19" s="783"/>
      <c r="D19" s="178">
        <v>0</v>
      </c>
      <c r="E19" s="176">
        <f t="shared" si="0"/>
        <v>0</v>
      </c>
      <c r="F19" s="176">
        <f t="shared" si="0"/>
        <v>0</v>
      </c>
      <c r="G19" s="176">
        <f t="shared" si="0"/>
        <v>0</v>
      </c>
      <c r="H19" s="175">
        <f t="shared" si="0"/>
        <v>0</v>
      </c>
      <c r="I19" s="174">
        <f t="shared" si="0"/>
        <v>0</v>
      </c>
      <c r="J19" s="173">
        <f t="shared" si="0"/>
        <v>0</v>
      </c>
    </row>
    <row r="20" spans="1:10" ht="12.75" customHeight="1">
      <c r="A20" s="180"/>
      <c r="B20" s="782" t="s">
        <v>110</v>
      </c>
      <c r="C20" s="783"/>
      <c r="D20" s="178">
        <v>0</v>
      </c>
      <c r="E20" s="176">
        <f t="shared" si="0"/>
        <v>0</v>
      </c>
      <c r="F20" s="176">
        <f t="shared" si="0"/>
        <v>0</v>
      </c>
      <c r="G20" s="176">
        <f t="shared" si="0"/>
        <v>0</v>
      </c>
      <c r="H20" s="175">
        <f t="shared" si="0"/>
        <v>0</v>
      </c>
      <c r="I20" s="174">
        <f t="shared" si="0"/>
        <v>0</v>
      </c>
      <c r="J20" s="173">
        <f t="shared" si="0"/>
        <v>0</v>
      </c>
    </row>
    <row r="21" spans="1:10"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0"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0"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0"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0"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0"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0"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0"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0"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0" ht="12.75" customHeight="1">
      <c r="B30" s="784" t="s">
        <v>109</v>
      </c>
      <c r="C30" s="785"/>
      <c r="D30" s="177">
        <f>SUM(D14:D29)</f>
        <v>0</v>
      </c>
      <c r="E30" s="176">
        <f t="shared" si="1"/>
        <v>0</v>
      </c>
      <c r="F30" s="176">
        <f t="shared" si="1"/>
        <v>0</v>
      </c>
      <c r="G30" s="176">
        <f t="shared" si="1"/>
        <v>0</v>
      </c>
      <c r="H30" s="175">
        <f t="shared" si="1"/>
        <v>0</v>
      </c>
      <c r="I30" s="174">
        <f t="shared" si="1"/>
        <v>0</v>
      </c>
      <c r="J30" s="173">
        <f t="shared" si="1"/>
        <v>0</v>
      </c>
    </row>
    <row r="31" spans="1:10" ht="12.75" customHeight="1">
      <c r="B31" s="786" t="s">
        <v>59</v>
      </c>
      <c r="C31" s="787"/>
      <c r="D31" s="170">
        <v>0</v>
      </c>
      <c r="E31" s="172">
        <v>0</v>
      </c>
      <c r="F31" s="172">
        <v>0</v>
      </c>
      <c r="G31" s="172">
        <v>0</v>
      </c>
      <c r="H31" s="171">
        <v>0</v>
      </c>
      <c r="I31" s="170">
        <v>0</v>
      </c>
      <c r="J31" s="169">
        <v>0</v>
      </c>
    </row>
    <row r="32" spans="1:10"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6"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c r="K33" s="160"/>
      <c r="L33" s="160"/>
      <c r="M33" s="160"/>
      <c r="N33" s="160"/>
      <c r="O33" s="160"/>
      <c r="P33" s="160"/>
    </row>
  </sheetData>
  <mergeCells count="26">
    <mergeCell ref="B32:C32"/>
    <mergeCell ref="B33:C33"/>
    <mergeCell ref="A2:J2"/>
    <mergeCell ref="B14:C14"/>
    <mergeCell ref="B16:C16"/>
    <mergeCell ref="B17:C17"/>
    <mergeCell ref="B18:C18"/>
    <mergeCell ref="A4:J4"/>
    <mergeCell ref="A7:B7"/>
    <mergeCell ref="A8:B9"/>
    <mergeCell ref="A12:A13"/>
    <mergeCell ref="B12:C13"/>
    <mergeCell ref="B19:C19"/>
    <mergeCell ref="B20:C20"/>
    <mergeCell ref="B15:C15"/>
    <mergeCell ref="B30:C30"/>
    <mergeCell ref="B31:C31"/>
    <mergeCell ref="B29:C29"/>
    <mergeCell ref="B27:C27"/>
    <mergeCell ref="B21:C21"/>
    <mergeCell ref="B22:C22"/>
    <mergeCell ref="B23:C23"/>
    <mergeCell ref="B24:C24"/>
    <mergeCell ref="B25:C25"/>
    <mergeCell ref="B26:C26"/>
    <mergeCell ref="B28:C28"/>
  </mergeCells>
  <pageMargins left="0.74803149606299213" right="0.74803149606299213" top="1.0629921259842521" bottom="1.1811023622047245" header="0.51181102362204722" footer="0.51181102362204722"/>
  <pageSetup paperSize="9" scale="97" firstPageNumber="4"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S1B-3-&amp;P&amp;"Arial,Italic"
(When Completed)&amp;"Arial,Bold"&amp;12
&amp;14OFFICIAL SENSITIVE - COMMERCIAL&amp;R&amp;8Issue Dated 30 May 2017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topLeftCell="A31" zoomScaleNormal="100" zoomScaleSheetLayoutView="100" zoomScalePageLayoutView="115" workbookViewId="0">
      <selection activeCell="D54" sqref="D54"/>
    </sheetView>
  </sheetViews>
  <sheetFormatPr defaultColWidth="9" defaultRowHeight="12.75"/>
  <cols>
    <col min="1" max="1" width="19.42578125" style="159" customWidth="1"/>
    <col min="2" max="2" width="9.28515625" style="159" customWidth="1"/>
    <col min="3" max="9" width="14.7109375" style="159" customWidth="1"/>
    <col min="10" max="16384" width="9"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119</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118</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7"/>
      <c r="E11" s="587"/>
      <c r="F11" s="587"/>
      <c r="G11" s="588"/>
      <c r="H11" s="589"/>
      <c r="I11" s="590"/>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s="257" customFormat="1"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ht="12.75" customHeight="1">
      <c r="A33" s="800" t="s">
        <v>53</v>
      </c>
      <c r="B33" s="783"/>
      <c r="C33" s="178">
        <v>0</v>
      </c>
      <c r="D33" s="176">
        <f t="shared" si="2"/>
        <v>0</v>
      </c>
      <c r="E33" s="176">
        <f t="shared" si="2"/>
        <v>0</v>
      </c>
      <c r="F33" s="176">
        <f t="shared" si="2"/>
        <v>0</v>
      </c>
      <c r="G33" s="175">
        <f t="shared" si="2"/>
        <v>0</v>
      </c>
      <c r="H33" s="174">
        <f t="shared" si="2"/>
        <v>0</v>
      </c>
      <c r="I33" s="173">
        <f t="shared" si="2"/>
        <v>0</v>
      </c>
    </row>
    <row r="34" spans="1:11">
      <c r="A34" s="798" t="s">
        <v>53</v>
      </c>
      <c r="B34" s="799"/>
      <c r="C34" s="178">
        <v>0</v>
      </c>
      <c r="D34" s="176">
        <f t="shared" si="2"/>
        <v>0</v>
      </c>
      <c r="E34" s="176">
        <f t="shared" si="2"/>
        <v>0</v>
      </c>
      <c r="F34" s="176">
        <f t="shared" si="2"/>
        <v>0</v>
      </c>
      <c r="G34" s="175">
        <f t="shared" si="2"/>
        <v>0</v>
      </c>
      <c r="H34" s="174">
        <f t="shared" si="2"/>
        <v>0</v>
      </c>
      <c r="I34" s="173">
        <f t="shared" si="2"/>
        <v>0</v>
      </c>
    </row>
    <row r="35" spans="1:11">
      <c r="A35" s="798" t="s">
        <v>53</v>
      </c>
      <c r="B35" s="799"/>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2:I2"/>
    <mergeCell ref="A26:B26"/>
    <mergeCell ref="A27:B27"/>
    <mergeCell ref="A4:I4"/>
    <mergeCell ref="A8:B9"/>
    <mergeCell ref="A12:B12"/>
    <mergeCell ref="A44:B44"/>
    <mergeCell ref="A24:B24"/>
    <mergeCell ref="A37:B37"/>
    <mergeCell ref="A33:B33"/>
    <mergeCell ref="A34:B34"/>
    <mergeCell ref="A35:B35"/>
    <mergeCell ref="A36:B36"/>
    <mergeCell ref="A28:B28"/>
    <mergeCell ref="A29:B29"/>
    <mergeCell ref="A48:B48"/>
    <mergeCell ref="A43:B43"/>
    <mergeCell ref="A30:B30"/>
    <mergeCell ref="A42:B42"/>
    <mergeCell ref="A45:B45"/>
    <mergeCell ref="A46:B46"/>
    <mergeCell ref="A47:B47"/>
    <mergeCell ref="A38:B38"/>
    <mergeCell ref="A39:B39"/>
    <mergeCell ref="A40:B40"/>
    <mergeCell ref="A41:B41"/>
    <mergeCell ref="A31:B31"/>
    <mergeCell ref="A32:B32"/>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S1B-4-&amp;P&amp;"Arial,Italic"
(When Completed)&amp;"Arial,Bold"&amp;12
&amp;14OFFICIAL SENSITIVE - COMMERCIAL&amp;R&amp;8Issue Dated 30 May 2017
</oddFooter>
  </headerFooter>
  <rowBreaks count="1" manualBreakCount="1">
    <brk id="2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51"/>
  <sheetViews>
    <sheetView showRuler="0" topLeftCell="A8" zoomScale="85" zoomScaleNormal="85" zoomScaleSheetLayoutView="100" workbookViewId="0">
      <selection activeCell="G33" sqref="A13:G33"/>
    </sheetView>
  </sheetViews>
  <sheetFormatPr defaultRowHeight="12.75"/>
  <cols>
    <col min="1" max="1" width="12.7109375" style="84" customWidth="1"/>
    <col min="2" max="2" width="34.85546875" style="84" customWidth="1"/>
    <col min="3" max="3" width="15.5703125" style="85" bestFit="1" customWidth="1"/>
    <col min="4" max="4" width="7.28515625" style="84" customWidth="1"/>
    <col min="5" max="5" width="10.140625" style="84" customWidth="1"/>
    <col min="6" max="6" width="8.5703125" style="84" customWidth="1"/>
    <col min="7" max="7" width="8.140625" style="84" customWidth="1"/>
    <col min="8" max="8" width="12.85546875" style="84" bestFit="1" customWidth="1"/>
    <col min="9" max="9" width="14" style="84" bestFit="1" customWidth="1"/>
    <col min="10" max="10" width="9.140625" style="84"/>
    <col min="11" max="16" width="12.28515625" style="84" bestFit="1" customWidth="1"/>
    <col min="17" max="16384" width="9.140625"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119</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120</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260"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c r="B13" s="667"/>
      <c r="C13" s="667"/>
      <c r="D13" s="668"/>
      <c r="E13" s="669"/>
      <c r="F13" s="669"/>
      <c r="G13" s="670"/>
      <c r="H13" s="573"/>
      <c r="I13" s="574"/>
      <c r="J13" s="86"/>
      <c r="K13" s="576"/>
      <c r="L13" s="577"/>
      <c r="M13" s="577"/>
      <c r="N13" s="578"/>
      <c r="O13" s="576"/>
      <c r="P13" s="579"/>
    </row>
    <row r="14" spans="1:16" ht="12.75" customHeight="1">
      <c r="A14" s="113"/>
      <c r="B14" s="671"/>
      <c r="C14" s="671"/>
      <c r="D14" s="672"/>
      <c r="E14" s="673"/>
      <c r="F14" s="673"/>
      <c r="G14" s="674"/>
      <c r="H14" s="575"/>
      <c r="I14" s="574"/>
      <c r="J14" s="86"/>
      <c r="K14" s="580"/>
      <c r="L14" s="581"/>
      <c r="M14" s="581"/>
      <c r="N14" s="582"/>
      <c r="O14" s="580"/>
      <c r="P14" s="583"/>
    </row>
    <row r="15" spans="1:16" ht="12.75" customHeight="1">
      <c r="A15" s="113"/>
      <c r="B15" s="671"/>
      <c r="C15" s="671"/>
      <c r="D15" s="672"/>
      <c r="E15" s="673"/>
      <c r="F15" s="673"/>
      <c r="G15" s="674"/>
      <c r="H15" s="575"/>
      <c r="I15" s="574"/>
      <c r="J15" s="86"/>
      <c r="K15" s="580"/>
      <c r="L15" s="581"/>
      <c r="M15" s="581"/>
      <c r="N15" s="582"/>
      <c r="O15" s="580"/>
      <c r="P15" s="583"/>
    </row>
    <row r="16" spans="1:16" ht="12.75" customHeight="1">
      <c r="A16" s="113"/>
      <c r="B16" s="671"/>
      <c r="C16" s="671"/>
      <c r="D16" s="672"/>
      <c r="E16" s="673"/>
      <c r="F16" s="673"/>
      <c r="G16" s="674"/>
      <c r="H16" s="575"/>
      <c r="I16" s="574"/>
      <c r="J16" s="86"/>
      <c r="K16" s="580"/>
      <c r="L16" s="581"/>
      <c r="M16" s="581"/>
      <c r="N16" s="582"/>
      <c r="O16" s="580"/>
      <c r="P16" s="583"/>
    </row>
    <row r="17" spans="1:16" ht="12.75" customHeight="1">
      <c r="A17" s="113"/>
      <c r="B17" s="671"/>
      <c r="C17" s="671"/>
      <c r="D17" s="672"/>
      <c r="E17" s="673"/>
      <c r="F17" s="673"/>
      <c r="G17" s="674"/>
      <c r="H17" s="575"/>
      <c r="I17" s="574"/>
      <c r="J17" s="86"/>
      <c r="K17" s="580"/>
      <c r="L17" s="581"/>
      <c r="M17" s="581"/>
      <c r="N17" s="582"/>
      <c r="O17" s="580"/>
      <c r="P17" s="583"/>
    </row>
    <row r="18" spans="1:16" ht="12.75" customHeight="1">
      <c r="A18" s="113"/>
      <c r="B18" s="671"/>
      <c r="C18" s="671"/>
      <c r="D18" s="672"/>
      <c r="E18" s="673"/>
      <c r="F18" s="673"/>
      <c r="G18" s="674"/>
      <c r="H18" s="575"/>
      <c r="I18" s="574"/>
      <c r="J18" s="86"/>
      <c r="K18" s="580"/>
      <c r="L18" s="581"/>
      <c r="M18" s="581"/>
      <c r="N18" s="582"/>
      <c r="O18" s="580"/>
      <c r="P18" s="583"/>
    </row>
    <row r="19" spans="1:16" ht="12.75" customHeight="1">
      <c r="A19" s="259"/>
      <c r="B19" s="671"/>
      <c r="C19" s="671"/>
      <c r="D19" s="672"/>
      <c r="E19" s="673"/>
      <c r="F19" s="673"/>
      <c r="G19" s="674"/>
      <c r="H19" s="575"/>
      <c r="I19" s="574"/>
      <c r="J19" s="86"/>
      <c r="K19" s="580"/>
      <c r="L19" s="581"/>
      <c r="M19" s="581"/>
      <c r="N19" s="582"/>
      <c r="O19" s="580"/>
      <c r="P19" s="583"/>
    </row>
    <row r="20" spans="1:16" ht="12.75" customHeight="1">
      <c r="A20" s="113"/>
      <c r="B20" s="671"/>
      <c r="C20" s="671"/>
      <c r="D20" s="672"/>
      <c r="E20" s="673"/>
      <c r="F20" s="673"/>
      <c r="G20" s="674"/>
      <c r="H20" s="575"/>
      <c r="I20" s="574"/>
      <c r="J20" s="86"/>
      <c r="K20" s="580"/>
      <c r="L20" s="581"/>
      <c r="M20" s="581"/>
      <c r="N20" s="582"/>
      <c r="O20" s="580"/>
      <c r="P20" s="583"/>
    </row>
    <row r="21" spans="1:16" ht="12.75" customHeight="1">
      <c r="A21" s="113"/>
      <c r="B21" s="671"/>
      <c r="C21" s="671"/>
      <c r="D21" s="672"/>
      <c r="E21" s="673"/>
      <c r="F21" s="673"/>
      <c r="G21" s="674"/>
      <c r="H21" s="575"/>
      <c r="I21" s="574"/>
      <c r="J21" s="86"/>
      <c r="K21" s="580"/>
      <c r="L21" s="581"/>
      <c r="M21" s="581"/>
      <c r="N21" s="582"/>
      <c r="O21" s="580"/>
      <c r="P21" s="583"/>
    </row>
    <row r="22" spans="1:16" ht="12.75" customHeight="1">
      <c r="A22" s="113"/>
      <c r="B22" s="671"/>
      <c r="C22" s="671"/>
      <c r="D22" s="672"/>
      <c r="E22" s="673"/>
      <c r="F22" s="673"/>
      <c r="G22" s="674"/>
      <c r="H22" s="575"/>
      <c r="I22" s="574"/>
      <c r="J22" s="86"/>
      <c r="K22" s="580"/>
      <c r="L22" s="581"/>
      <c r="M22" s="581"/>
      <c r="N22" s="582"/>
      <c r="O22" s="580"/>
      <c r="P22" s="583"/>
    </row>
    <row r="23" spans="1:16" ht="12.75" customHeight="1">
      <c r="A23" s="113"/>
      <c r="B23" s="671"/>
      <c r="C23" s="671"/>
      <c r="D23" s="672"/>
      <c r="E23" s="673"/>
      <c r="F23" s="673"/>
      <c r="G23" s="674"/>
      <c r="H23" s="575"/>
      <c r="I23" s="574"/>
      <c r="J23" s="86"/>
      <c r="K23" s="580"/>
      <c r="L23" s="581"/>
      <c r="M23" s="581"/>
      <c r="N23" s="582"/>
      <c r="O23" s="580"/>
      <c r="P23" s="583"/>
    </row>
    <row r="24" spans="1:16" ht="12.75" customHeight="1">
      <c r="A24" s="113"/>
      <c r="B24" s="671"/>
      <c r="C24" s="671"/>
      <c r="D24" s="672"/>
      <c r="E24" s="673"/>
      <c r="F24" s="673"/>
      <c r="G24" s="674"/>
      <c r="H24" s="575"/>
      <c r="I24" s="574"/>
      <c r="J24" s="86"/>
      <c r="K24" s="580"/>
      <c r="L24" s="581"/>
      <c r="M24" s="581"/>
      <c r="N24" s="582"/>
      <c r="O24" s="580"/>
      <c r="P24" s="583"/>
    </row>
    <row r="25" spans="1:16" ht="12.75" customHeight="1">
      <c r="A25" s="259"/>
      <c r="B25" s="671"/>
      <c r="C25" s="671"/>
      <c r="D25" s="672"/>
      <c r="E25" s="673"/>
      <c r="F25" s="673"/>
      <c r="G25" s="674"/>
      <c r="H25" s="575"/>
      <c r="I25" s="574"/>
      <c r="J25" s="86"/>
      <c r="K25" s="580"/>
      <c r="L25" s="581"/>
      <c r="M25" s="581"/>
      <c r="N25" s="582"/>
      <c r="O25" s="580"/>
      <c r="P25" s="583"/>
    </row>
    <row r="26" spans="1:16" ht="12.75" customHeight="1">
      <c r="A26" s="259"/>
      <c r="B26" s="671"/>
      <c r="C26" s="671"/>
      <c r="D26" s="672"/>
      <c r="E26" s="673"/>
      <c r="F26" s="673"/>
      <c r="G26" s="674"/>
      <c r="H26" s="575"/>
      <c r="I26" s="574"/>
      <c r="J26" s="86"/>
      <c r="K26" s="580"/>
      <c r="L26" s="581"/>
      <c r="M26" s="581"/>
      <c r="N26" s="582"/>
      <c r="O26" s="580"/>
      <c r="P26" s="583"/>
    </row>
    <row r="27" spans="1:16" ht="12.75" customHeight="1">
      <c r="A27" s="259"/>
      <c r="B27" s="671"/>
      <c r="C27" s="671"/>
      <c r="D27" s="672"/>
      <c r="E27" s="673"/>
      <c r="F27" s="673"/>
      <c r="G27" s="674"/>
      <c r="H27" s="575"/>
      <c r="I27" s="574"/>
      <c r="J27" s="86"/>
      <c r="K27" s="580"/>
      <c r="L27" s="581"/>
      <c r="M27" s="581"/>
      <c r="N27" s="582"/>
      <c r="O27" s="580"/>
      <c r="P27" s="583"/>
    </row>
    <row r="28" spans="1:16" ht="12.75" customHeight="1">
      <c r="A28" s="113"/>
      <c r="B28" s="671"/>
      <c r="C28" s="671"/>
      <c r="D28" s="672"/>
      <c r="E28" s="673"/>
      <c r="F28" s="673"/>
      <c r="G28" s="674"/>
      <c r="H28" s="575"/>
      <c r="I28" s="574"/>
      <c r="J28" s="86"/>
      <c r="K28" s="580"/>
      <c r="L28" s="581"/>
      <c r="M28" s="581"/>
      <c r="N28" s="582"/>
      <c r="O28" s="580"/>
      <c r="P28" s="583"/>
    </row>
    <row r="29" spans="1:16" ht="12.75" customHeight="1">
      <c r="A29" s="113"/>
      <c r="B29" s="671"/>
      <c r="C29" s="671"/>
      <c r="D29" s="672"/>
      <c r="E29" s="673"/>
      <c r="F29" s="673"/>
      <c r="G29" s="674"/>
      <c r="H29" s="575"/>
      <c r="I29" s="574"/>
      <c r="J29" s="86"/>
      <c r="K29" s="580"/>
      <c r="L29" s="581"/>
      <c r="M29" s="581"/>
      <c r="N29" s="582"/>
      <c r="O29" s="580"/>
      <c r="P29" s="583"/>
    </row>
    <row r="30" spans="1:16" ht="12.75" customHeight="1">
      <c r="A30" s="113"/>
      <c r="B30" s="671"/>
      <c r="C30" s="671"/>
      <c r="D30" s="672"/>
      <c r="E30" s="673"/>
      <c r="F30" s="673"/>
      <c r="G30" s="674"/>
      <c r="H30" s="575"/>
      <c r="I30" s="574"/>
      <c r="J30" s="86"/>
      <c r="K30" s="580"/>
      <c r="L30" s="581"/>
      <c r="M30" s="581"/>
      <c r="N30" s="582"/>
      <c r="O30" s="580"/>
      <c r="P30" s="583"/>
    </row>
    <row r="31" spans="1:16" ht="12.75" customHeight="1">
      <c r="A31" s="113"/>
      <c r="B31" s="671"/>
      <c r="C31" s="671"/>
      <c r="D31" s="672"/>
      <c r="E31" s="673"/>
      <c r="F31" s="673"/>
      <c r="G31" s="674"/>
      <c r="H31" s="575"/>
      <c r="I31" s="574"/>
      <c r="J31" s="86"/>
      <c r="K31" s="580"/>
      <c r="L31" s="581"/>
      <c r="M31" s="581"/>
      <c r="N31" s="582"/>
      <c r="O31" s="580"/>
      <c r="P31" s="583"/>
    </row>
    <row r="32" spans="1:16" ht="12.75" customHeight="1">
      <c r="A32" s="113"/>
      <c r="B32" s="671"/>
      <c r="C32" s="671"/>
      <c r="D32" s="672"/>
      <c r="E32" s="673"/>
      <c r="F32" s="673"/>
      <c r="G32" s="674"/>
      <c r="H32" s="575"/>
      <c r="I32" s="574"/>
      <c r="J32" s="86"/>
      <c r="K32" s="580"/>
      <c r="L32" s="581"/>
      <c r="M32" s="581"/>
      <c r="N32" s="582"/>
      <c r="O32" s="580"/>
      <c r="P32" s="583"/>
    </row>
    <row r="33" spans="1:16" s="86" customFormat="1" ht="12.75" customHeight="1">
      <c r="A33" s="259"/>
      <c r="B33" s="671"/>
      <c r="C33" s="671"/>
      <c r="D33" s="672"/>
      <c r="E33" s="673"/>
      <c r="F33" s="673"/>
      <c r="G33" s="674"/>
      <c r="H33" s="575"/>
      <c r="I33" s="574"/>
      <c r="K33" s="580"/>
      <c r="L33" s="581"/>
      <c r="M33" s="581"/>
      <c r="N33" s="582"/>
      <c r="O33" s="580"/>
      <c r="P33" s="583"/>
    </row>
    <row r="34" spans="1:16" s="86" customFormat="1" ht="12.75" customHeight="1">
      <c r="A34" s="113"/>
      <c r="B34" s="110"/>
      <c r="C34" s="110"/>
      <c r="D34" s="110"/>
      <c r="E34" s="111"/>
      <c r="F34" s="110"/>
      <c r="G34" s="109"/>
      <c r="H34" s="108">
        <f t="shared" ref="H34:H50" si="0">(E34*F34)*D34</f>
        <v>0</v>
      </c>
      <c r="I34" s="107">
        <f t="shared" ref="I34:I50" si="1">(G34*H34)</f>
        <v>0</v>
      </c>
      <c r="K34" s="104">
        <f t="shared" ref="K34:K50" si="2">$E34*(1+K$12)</f>
        <v>0</v>
      </c>
      <c r="L34" s="106">
        <f t="shared" ref="L34:P42" si="3">K34*(1+L$12)</f>
        <v>0</v>
      </c>
      <c r="M34" s="106">
        <f t="shared" si="3"/>
        <v>0</v>
      </c>
      <c r="N34" s="105">
        <f t="shared" si="3"/>
        <v>0</v>
      </c>
      <c r="O34" s="104">
        <f t="shared" si="3"/>
        <v>0</v>
      </c>
      <c r="P34" s="103">
        <f t="shared" si="3"/>
        <v>0</v>
      </c>
    </row>
    <row r="35" spans="1:16" s="86" customFormat="1" ht="12.75" customHeight="1">
      <c r="A35" s="113"/>
      <c r="B35" s="110"/>
      <c r="C35" s="110"/>
      <c r="D35" s="110"/>
      <c r="E35" s="111"/>
      <c r="F35" s="110"/>
      <c r="G35" s="109"/>
      <c r="H35" s="108">
        <f t="shared" si="0"/>
        <v>0</v>
      </c>
      <c r="I35" s="107">
        <f t="shared" si="1"/>
        <v>0</v>
      </c>
      <c r="K35" s="104">
        <f t="shared" si="2"/>
        <v>0</v>
      </c>
      <c r="L35" s="106">
        <f t="shared" si="3"/>
        <v>0</v>
      </c>
      <c r="M35" s="106">
        <f t="shared" si="3"/>
        <v>0</v>
      </c>
      <c r="N35" s="105">
        <f t="shared" si="3"/>
        <v>0</v>
      </c>
      <c r="O35" s="104">
        <f t="shared" si="3"/>
        <v>0</v>
      </c>
      <c r="P35" s="103">
        <f t="shared" si="3"/>
        <v>0</v>
      </c>
    </row>
    <row r="36" spans="1:16">
      <c r="A36" s="113"/>
      <c r="B36" s="110"/>
      <c r="C36" s="110"/>
      <c r="D36" s="110"/>
      <c r="E36" s="111"/>
      <c r="F36" s="110"/>
      <c r="G36" s="109"/>
      <c r="H36" s="108">
        <f t="shared" si="0"/>
        <v>0</v>
      </c>
      <c r="I36" s="107">
        <f t="shared" si="1"/>
        <v>0</v>
      </c>
      <c r="J36" s="86"/>
      <c r="K36" s="104">
        <f t="shared" si="2"/>
        <v>0</v>
      </c>
      <c r="L36" s="106">
        <f t="shared" si="3"/>
        <v>0</v>
      </c>
      <c r="M36" s="106">
        <f t="shared" si="3"/>
        <v>0</v>
      </c>
      <c r="N36" s="105">
        <f t="shared" si="3"/>
        <v>0</v>
      </c>
      <c r="O36" s="104">
        <f t="shared" si="3"/>
        <v>0</v>
      </c>
      <c r="P36" s="103">
        <f t="shared" si="3"/>
        <v>0</v>
      </c>
    </row>
    <row r="37" spans="1:16">
      <c r="A37" s="113"/>
      <c r="B37" s="110"/>
      <c r="C37" s="110"/>
      <c r="D37" s="110"/>
      <c r="E37" s="110"/>
      <c r="F37" s="110"/>
      <c r="G37" s="109"/>
      <c r="H37" s="108">
        <f t="shared" si="0"/>
        <v>0</v>
      </c>
      <c r="I37" s="107">
        <f t="shared" si="1"/>
        <v>0</v>
      </c>
      <c r="J37" s="86"/>
      <c r="K37" s="104">
        <f t="shared" si="2"/>
        <v>0</v>
      </c>
      <c r="L37" s="106">
        <f t="shared" si="3"/>
        <v>0</v>
      </c>
      <c r="M37" s="106">
        <f t="shared" si="3"/>
        <v>0</v>
      </c>
      <c r="N37" s="105">
        <f t="shared" si="3"/>
        <v>0</v>
      </c>
      <c r="O37" s="104">
        <f t="shared" si="3"/>
        <v>0</v>
      </c>
      <c r="P37" s="103">
        <f t="shared" si="3"/>
        <v>0</v>
      </c>
    </row>
    <row r="38" spans="1:16">
      <c r="A38" s="113"/>
      <c r="B38" s="110"/>
      <c r="C38" s="110"/>
      <c r="D38" s="110"/>
      <c r="E38" s="110"/>
      <c r="F38" s="110"/>
      <c r="G38" s="109"/>
      <c r="H38" s="108">
        <f t="shared" si="0"/>
        <v>0</v>
      </c>
      <c r="I38" s="107">
        <f t="shared" si="1"/>
        <v>0</v>
      </c>
      <c r="J38" s="86"/>
      <c r="K38" s="104">
        <f t="shared" si="2"/>
        <v>0</v>
      </c>
      <c r="L38" s="106">
        <f t="shared" si="3"/>
        <v>0</v>
      </c>
      <c r="M38" s="106">
        <f t="shared" si="3"/>
        <v>0</v>
      </c>
      <c r="N38" s="105">
        <f t="shared" si="3"/>
        <v>0</v>
      </c>
      <c r="O38" s="104">
        <f t="shared" si="3"/>
        <v>0</v>
      </c>
      <c r="P38" s="103">
        <f t="shared" si="3"/>
        <v>0</v>
      </c>
    </row>
    <row r="39" spans="1:16">
      <c r="A39" s="113"/>
      <c r="B39" s="110"/>
      <c r="C39" s="110"/>
      <c r="D39" s="110"/>
      <c r="E39" s="110"/>
      <c r="F39" s="110"/>
      <c r="G39" s="109"/>
      <c r="H39" s="108">
        <f t="shared" si="0"/>
        <v>0</v>
      </c>
      <c r="I39" s="107">
        <f t="shared" si="1"/>
        <v>0</v>
      </c>
      <c r="J39" s="86"/>
      <c r="K39" s="104">
        <f t="shared" si="2"/>
        <v>0</v>
      </c>
      <c r="L39" s="106">
        <f t="shared" si="3"/>
        <v>0</v>
      </c>
      <c r="M39" s="106">
        <f t="shared" si="3"/>
        <v>0</v>
      </c>
      <c r="N39" s="105">
        <f t="shared" si="3"/>
        <v>0</v>
      </c>
      <c r="O39" s="104">
        <f t="shared" si="3"/>
        <v>0</v>
      </c>
      <c r="P39" s="103">
        <f t="shared" si="3"/>
        <v>0</v>
      </c>
    </row>
    <row r="40" spans="1:16">
      <c r="A40" s="113"/>
      <c r="B40" s="110"/>
      <c r="C40" s="110"/>
      <c r="D40" s="110"/>
      <c r="E40" s="110"/>
      <c r="F40" s="110"/>
      <c r="G40" s="109"/>
      <c r="H40" s="108">
        <f t="shared" si="0"/>
        <v>0</v>
      </c>
      <c r="I40" s="107">
        <f t="shared" si="1"/>
        <v>0</v>
      </c>
      <c r="J40" s="86"/>
      <c r="K40" s="104">
        <f t="shared" si="2"/>
        <v>0</v>
      </c>
      <c r="L40" s="106">
        <f t="shared" si="3"/>
        <v>0</v>
      </c>
      <c r="M40" s="106">
        <f t="shared" si="3"/>
        <v>0</v>
      </c>
      <c r="N40" s="105">
        <f t="shared" si="3"/>
        <v>0</v>
      </c>
      <c r="O40" s="104">
        <f t="shared" si="3"/>
        <v>0</v>
      </c>
      <c r="P40" s="103">
        <f t="shared" si="3"/>
        <v>0</v>
      </c>
    </row>
    <row r="41" spans="1:16">
      <c r="A41" s="113"/>
      <c r="B41" s="110"/>
      <c r="C41" s="110"/>
      <c r="D41" s="110"/>
      <c r="E41" s="110"/>
      <c r="F41" s="110"/>
      <c r="G41" s="109"/>
      <c r="H41" s="108">
        <f t="shared" si="0"/>
        <v>0</v>
      </c>
      <c r="I41" s="107">
        <f t="shared" si="1"/>
        <v>0</v>
      </c>
      <c r="J41" s="86"/>
      <c r="K41" s="104">
        <f t="shared" si="2"/>
        <v>0</v>
      </c>
      <c r="L41" s="106">
        <f t="shared" si="3"/>
        <v>0</v>
      </c>
      <c r="M41" s="106">
        <f t="shared" si="3"/>
        <v>0</v>
      </c>
      <c r="N41" s="105">
        <f t="shared" si="3"/>
        <v>0</v>
      </c>
      <c r="O41" s="104">
        <f t="shared" si="3"/>
        <v>0</v>
      </c>
      <c r="P41" s="103">
        <f t="shared" si="3"/>
        <v>0</v>
      </c>
    </row>
    <row r="42" spans="1:16">
      <c r="A42" s="113"/>
      <c r="B42" s="110"/>
      <c r="C42" s="110"/>
      <c r="D42" s="110"/>
      <c r="E42" s="110"/>
      <c r="F42" s="110"/>
      <c r="G42" s="109"/>
      <c r="H42" s="108">
        <f t="shared" si="0"/>
        <v>0</v>
      </c>
      <c r="I42" s="107">
        <f t="shared" si="1"/>
        <v>0</v>
      </c>
      <c r="J42" s="86"/>
      <c r="K42" s="104">
        <f t="shared" si="2"/>
        <v>0</v>
      </c>
      <c r="L42" s="106">
        <f t="shared" si="3"/>
        <v>0</v>
      </c>
      <c r="M42" s="106">
        <f t="shared" si="3"/>
        <v>0</v>
      </c>
      <c r="N42" s="105">
        <f t="shared" si="3"/>
        <v>0</v>
      </c>
      <c r="O42" s="104">
        <f t="shared" si="3"/>
        <v>0</v>
      </c>
      <c r="P42" s="103">
        <f t="shared" si="3"/>
        <v>0</v>
      </c>
    </row>
    <row r="43" spans="1:16">
      <c r="A43" s="113"/>
      <c r="B43" s="110"/>
      <c r="C43" s="110"/>
      <c r="D43" s="110"/>
      <c r="E43" s="110"/>
      <c r="F43" s="110"/>
      <c r="G43" s="109"/>
      <c r="H43" s="108">
        <f t="shared" si="0"/>
        <v>0</v>
      </c>
      <c r="I43" s="107">
        <f t="shared" si="1"/>
        <v>0</v>
      </c>
      <c r="J43" s="86"/>
      <c r="K43" s="104">
        <f t="shared" si="2"/>
        <v>0</v>
      </c>
      <c r="L43" s="106">
        <f t="shared" ref="L43:P50" si="4">K43*(1+L$12)</f>
        <v>0</v>
      </c>
      <c r="M43" s="106">
        <f t="shared" si="4"/>
        <v>0</v>
      </c>
      <c r="N43" s="105">
        <f t="shared" si="4"/>
        <v>0</v>
      </c>
      <c r="O43" s="104">
        <f t="shared" si="4"/>
        <v>0</v>
      </c>
      <c r="P43" s="103">
        <f t="shared" si="4"/>
        <v>0</v>
      </c>
    </row>
    <row r="44" spans="1:16">
      <c r="A44" s="113"/>
      <c r="B44" s="110"/>
      <c r="C44" s="110"/>
      <c r="D44" s="110"/>
      <c r="E44" s="110"/>
      <c r="F44" s="110"/>
      <c r="G44" s="109"/>
      <c r="H44" s="108">
        <f t="shared" si="0"/>
        <v>0</v>
      </c>
      <c r="I44" s="107">
        <f t="shared" si="1"/>
        <v>0</v>
      </c>
      <c r="J44" s="86"/>
      <c r="K44" s="104">
        <f t="shared" si="2"/>
        <v>0</v>
      </c>
      <c r="L44" s="106">
        <f t="shared" si="4"/>
        <v>0</v>
      </c>
      <c r="M44" s="106">
        <f t="shared" si="4"/>
        <v>0</v>
      </c>
      <c r="N44" s="105">
        <f t="shared" si="4"/>
        <v>0</v>
      </c>
      <c r="O44" s="104">
        <f t="shared" si="4"/>
        <v>0</v>
      </c>
      <c r="P44" s="103">
        <f t="shared" si="4"/>
        <v>0</v>
      </c>
    </row>
    <row r="45" spans="1:16">
      <c r="A45" s="113"/>
      <c r="B45" s="110"/>
      <c r="C45" s="110"/>
      <c r="D45" s="110"/>
      <c r="E45" s="110"/>
      <c r="F45" s="110"/>
      <c r="G45" s="109"/>
      <c r="H45" s="108">
        <f t="shared" si="0"/>
        <v>0</v>
      </c>
      <c r="I45" s="107">
        <f t="shared" si="1"/>
        <v>0</v>
      </c>
      <c r="J45" s="86"/>
      <c r="K45" s="104">
        <f t="shared" si="2"/>
        <v>0</v>
      </c>
      <c r="L45" s="106">
        <f t="shared" si="4"/>
        <v>0</v>
      </c>
      <c r="M45" s="106">
        <f t="shared" si="4"/>
        <v>0</v>
      </c>
      <c r="N45" s="105">
        <f t="shared" si="4"/>
        <v>0</v>
      </c>
      <c r="O45" s="104">
        <f t="shared" si="4"/>
        <v>0</v>
      </c>
      <c r="P45" s="103">
        <f t="shared" si="4"/>
        <v>0</v>
      </c>
    </row>
    <row r="46" spans="1:16">
      <c r="A46" s="113"/>
      <c r="B46" s="110"/>
      <c r="C46" s="110"/>
      <c r="D46" s="110"/>
      <c r="E46" s="110"/>
      <c r="F46" s="110"/>
      <c r="G46" s="109"/>
      <c r="H46" s="108">
        <f t="shared" si="0"/>
        <v>0</v>
      </c>
      <c r="I46" s="107">
        <f t="shared" si="1"/>
        <v>0</v>
      </c>
      <c r="J46" s="86"/>
      <c r="K46" s="104">
        <f t="shared" si="2"/>
        <v>0</v>
      </c>
      <c r="L46" s="106">
        <f t="shared" si="4"/>
        <v>0</v>
      </c>
      <c r="M46" s="106">
        <f t="shared" si="4"/>
        <v>0</v>
      </c>
      <c r="N46" s="105">
        <f t="shared" si="4"/>
        <v>0</v>
      </c>
      <c r="O46" s="104">
        <f t="shared" si="4"/>
        <v>0</v>
      </c>
      <c r="P46" s="103">
        <f t="shared" si="4"/>
        <v>0</v>
      </c>
    </row>
    <row r="47" spans="1:16">
      <c r="A47" s="113"/>
      <c r="B47" s="110"/>
      <c r="C47" s="110"/>
      <c r="D47" s="110"/>
      <c r="E47" s="110"/>
      <c r="F47" s="110"/>
      <c r="G47" s="109"/>
      <c r="H47" s="108">
        <f t="shared" si="0"/>
        <v>0</v>
      </c>
      <c r="I47" s="107">
        <f t="shared" si="1"/>
        <v>0</v>
      </c>
      <c r="J47" s="86"/>
      <c r="K47" s="104">
        <f t="shared" si="2"/>
        <v>0</v>
      </c>
      <c r="L47" s="106">
        <f t="shared" si="4"/>
        <v>0</v>
      </c>
      <c r="M47" s="106">
        <f t="shared" si="4"/>
        <v>0</v>
      </c>
      <c r="N47" s="105">
        <f t="shared" si="4"/>
        <v>0</v>
      </c>
      <c r="O47" s="104">
        <f t="shared" si="4"/>
        <v>0</v>
      </c>
      <c r="P47" s="103">
        <f t="shared" si="4"/>
        <v>0</v>
      </c>
    </row>
    <row r="48" spans="1:16">
      <c r="A48" s="113"/>
      <c r="B48" s="110"/>
      <c r="C48" s="110"/>
      <c r="D48" s="110"/>
      <c r="E48" s="110"/>
      <c r="F48" s="110"/>
      <c r="G48" s="109"/>
      <c r="H48" s="108">
        <f t="shared" si="0"/>
        <v>0</v>
      </c>
      <c r="I48" s="107">
        <f t="shared" si="1"/>
        <v>0</v>
      </c>
      <c r="J48" s="86"/>
      <c r="K48" s="104">
        <f t="shared" si="2"/>
        <v>0</v>
      </c>
      <c r="L48" s="106">
        <f t="shared" si="4"/>
        <v>0</v>
      </c>
      <c r="M48" s="106">
        <f t="shared" si="4"/>
        <v>0</v>
      </c>
      <c r="N48" s="105">
        <f t="shared" si="4"/>
        <v>0</v>
      </c>
      <c r="O48" s="104">
        <f t="shared" si="4"/>
        <v>0</v>
      </c>
      <c r="P48" s="103">
        <f t="shared" si="4"/>
        <v>0</v>
      </c>
    </row>
    <row r="49" spans="1:16">
      <c r="A49" s="113"/>
      <c r="B49" s="110"/>
      <c r="C49" s="110"/>
      <c r="D49" s="110"/>
      <c r="E49" s="110"/>
      <c r="F49" s="110"/>
      <c r="G49" s="109"/>
      <c r="H49" s="108">
        <f t="shared" si="0"/>
        <v>0</v>
      </c>
      <c r="I49" s="107">
        <f t="shared" si="1"/>
        <v>0</v>
      </c>
      <c r="J49" s="86"/>
      <c r="K49" s="104">
        <f t="shared" si="2"/>
        <v>0</v>
      </c>
      <c r="L49" s="106">
        <f t="shared" si="4"/>
        <v>0</v>
      </c>
      <c r="M49" s="106">
        <f t="shared" si="4"/>
        <v>0</v>
      </c>
      <c r="N49" s="105">
        <f t="shared" si="4"/>
        <v>0</v>
      </c>
      <c r="O49" s="104">
        <f t="shared" si="4"/>
        <v>0</v>
      </c>
      <c r="P49" s="103">
        <f t="shared" si="4"/>
        <v>0</v>
      </c>
    </row>
    <row r="50" spans="1:16" ht="13.5" thickBot="1">
      <c r="A50" s="102"/>
      <c r="B50" s="99"/>
      <c r="C50" s="99"/>
      <c r="D50" s="99"/>
      <c r="E50" s="99"/>
      <c r="F50" s="99"/>
      <c r="G50" s="98"/>
      <c r="H50" s="97">
        <f t="shared" si="0"/>
        <v>0</v>
      </c>
      <c r="I50" s="96">
        <f t="shared" si="1"/>
        <v>0</v>
      </c>
      <c r="J50" s="86"/>
      <c r="K50" s="93">
        <f t="shared" si="2"/>
        <v>0</v>
      </c>
      <c r="L50" s="95">
        <f t="shared" si="4"/>
        <v>0</v>
      </c>
      <c r="M50" s="95">
        <f t="shared" si="4"/>
        <v>0</v>
      </c>
      <c r="N50" s="94">
        <f t="shared" si="4"/>
        <v>0</v>
      </c>
      <c r="O50" s="93">
        <f t="shared" si="4"/>
        <v>0</v>
      </c>
      <c r="P50" s="92">
        <f t="shared" si="4"/>
        <v>0</v>
      </c>
    </row>
    <row r="51" spans="1:16" ht="13.5" thickBot="1">
      <c r="A51" s="86"/>
      <c r="B51" s="90"/>
      <c r="C51" s="91"/>
      <c r="D51" s="90"/>
      <c r="E51" s="764"/>
      <c r="F51" s="764"/>
      <c r="G51" s="765"/>
      <c r="H51" s="631"/>
      <c r="I51" s="632"/>
      <c r="J51" s="86"/>
      <c r="K51" s="87"/>
      <c r="L51" s="87"/>
      <c r="M51" s="87"/>
      <c r="N51" s="87"/>
      <c r="O51" s="87"/>
      <c r="P51" s="87"/>
    </row>
  </sheetData>
  <mergeCells count="7">
    <mergeCell ref="E51:G51"/>
    <mergeCell ref="A2:P2"/>
    <mergeCell ref="A4:P4"/>
    <mergeCell ref="C6:E6"/>
    <mergeCell ref="A7:B7"/>
    <mergeCell ref="K7:P8"/>
    <mergeCell ref="A8:B9"/>
  </mergeCells>
  <printOptions verticalCentered="1"/>
  <pageMargins left="0.74803149606299213" right="0.74803149606299213" top="0.98425196850393704" bottom="1.1811023622047245" header="0.51181102362204722" footer="0.51181102362204722"/>
  <pageSetup paperSize="8" scale="93" firstPageNumber="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S1B-4-&amp;P&amp;"Arial,Italic"
(When Completed)&amp;"Arial,Bold"&amp;12
&amp;14OFFICIAL SENSITIVE - COMMERCIAL&amp;R&amp;8Issue Dated 30 May 2017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33"/>
  <sheetViews>
    <sheetView zoomScaleNormal="100" zoomScaleSheetLayoutView="100" workbookViewId="0">
      <selection activeCell="I5" sqref="I5"/>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121</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120</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0"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0" ht="12.75" customHeight="1">
      <c r="A18" s="180"/>
      <c r="B18" s="782" t="s">
        <v>110</v>
      </c>
      <c r="C18" s="783"/>
      <c r="D18" s="178">
        <v>0</v>
      </c>
      <c r="E18" s="176">
        <f t="shared" si="0"/>
        <v>0</v>
      </c>
      <c r="F18" s="176">
        <f t="shared" si="0"/>
        <v>0</v>
      </c>
      <c r="G18" s="176">
        <f t="shared" si="0"/>
        <v>0</v>
      </c>
      <c r="H18" s="175">
        <f t="shared" si="0"/>
        <v>0</v>
      </c>
      <c r="I18" s="174">
        <f t="shared" si="0"/>
        <v>0</v>
      </c>
      <c r="J18" s="173">
        <f t="shared" si="0"/>
        <v>0</v>
      </c>
    </row>
    <row r="19" spans="1:10" ht="12.75" customHeight="1">
      <c r="A19" s="180"/>
      <c r="B19" s="782" t="s">
        <v>110</v>
      </c>
      <c r="C19" s="783"/>
      <c r="D19" s="178">
        <v>0</v>
      </c>
      <c r="E19" s="176">
        <f t="shared" si="0"/>
        <v>0</v>
      </c>
      <c r="F19" s="176">
        <f t="shared" si="0"/>
        <v>0</v>
      </c>
      <c r="G19" s="176">
        <f t="shared" si="0"/>
        <v>0</v>
      </c>
      <c r="H19" s="175">
        <f t="shared" si="0"/>
        <v>0</v>
      </c>
      <c r="I19" s="174">
        <f t="shared" si="0"/>
        <v>0</v>
      </c>
      <c r="J19" s="173">
        <f t="shared" si="0"/>
        <v>0</v>
      </c>
    </row>
    <row r="20" spans="1:10" ht="12.75" customHeight="1">
      <c r="A20" s="180"/>
      <c r="B20" s="782" t="s">
        <v>110</v>
      </c>
      <c r="C20" s="783"/>
      <c r="D20" s="178">
        <v>0</v>
      </c>
      <c r="E20" s="176">
        <f t="shared" si="0"/>
        <v>0</v>
      </c>
      <c r="F20" s="176">
        <f t="shared" si="0"/>
        <v>0</v>
      </c>
      <c r="G20" s="176">
        <f t="shared" si="0"/>
        <v>0</v>
      </c>
      <c r="H20" s="175">
        <f t="shared" si="0"/>
        <v>0</v>
      </c>
      <c r="I20" s="174">
        <f t="shared" si="0"/>
        <v>0</v>
      </c>
      <c r="J20" s="173">
        <f t="shared" si="0"/>
        <v>0</v>
      </c>
    </row>
    <row r="21" spans="1:10"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0"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0"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0"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0"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0"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0"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0"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0"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0" ht="12.75" customHeight="1">
      <c r="B30" s="784" t="s">
        <v>109</v>
      </c>
      <c r="C30" s="785"/>
      <c r="D30" s="177">
        <f>SUM(D14:D29)</f>
        <v>0</v>
      </c>
      <c r="E30" s="176">
        <f t="shared" si="1"/>
        <v>0</v>
      </c>
      <c r="F30" s="176">
        <f t="shared" si="1"/>
        <v>0</v>
      </c>
      <c r="G30" s="176">
        <f t="shared" si="1"/>
        <v>0</v>
      </c>
      <c r="H30" s="175">
        <f t="shared" si="1"/>
        <v>0</v>
      </c>
      <c r="I30" s="174">
        <f t="shared" si="1"/>
        <v>0</v>
      </c>
      <c r="J30" s="173">
        <f t="shared" si="1"/>
        <v>0</v>
      </c>
    </row>
    <row r="31" spans="1:10" ht="12.75" customHeight="1">
      <c r="B31" s="786" t="s">
        <v>59</v>
      </c>
      <c r="C31" s="787"/>
      <c r="D31" s="170">
        <v>0</v>
      </c>
      <c r="E31" s="172">
        <v>0</v>
      </c>
      <c r="F31" s="172">
        <v>0</v>
      </c>
      <c r="G31" s="172">
        <v>0</v>
      </c>
      <c r="H31" s="171">
        <v>0</v>
      </c>
      <c r="I31" s="170">
        <v>0</v>
      </c>
      <c r="J31" s="169">
        <v>0</v>
      </c>
    </row>
    <row r="32" spans="1:10"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6"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c r="K33" s="160"/>
      <c r="L33" s="160"/>
      <c r="M33" s="160"/>
      <c r="N33" s="160"/>
      <c r="O33" s="160"/>
      <c r="P33" s="160"/>
    </row>
  </sheetData>
  <mergeCells count="26">
    <mergeCell ref="B33:C33"/>
    <mergeCell ref="B28:C28"/>
    <mergeCell ref="B29:C29"/>
    <mergeCell ref="B30:C30"/>
    <mergeCell ref="B31:C31"/>
    <mergeCell ref="B32:C32"/>
    <mergeCell ref="A2:J2"/>
    <mergeCell ref="B14:C14"/>
    <mergeCell ref="B16:C16"/>
    <mergeCell ref="B17:C17"/>
    <mergeCell ref="B18:C18"/>
    <mergeCell ref="A4:J4"/>
    <mergeCell ref="A7:B7"/>
    <mergeCell ref="A8:B9"/>
    <mergeCell ref="A12:A13"/>
    <mergeCell ref="B12:C13"/>
    <mergeCell ref="B19:C19"/>
    <mergeCell ref="B20:C20"/>
    <mergeCell ref="B15:C15"/>
    <mergeCell ref="B26:C26"/>
    <mergeCell ref="B27:C27"/>
    <mergeCell ref="B25:C25"/>
    <mergeCell ref="B21:C21"/>
    <mergeCell ref="B22:C22"/>
    <mergeCell ref="B23:C23"/>
    <mergeCell ref="B24:C24"/>
  </mergeCells>
  <printOptions horizontalCentered="1" verticalCentered="1"/>
  <pageMargins left="0.74803149606299213" right="0.74803149606299213" top="0.98425196850393704" bottom="0.98425196850393704" header="0.51181102362204722" footer="0.51181102362204722"/>
  <pageSetup paperSize="9" scale="97" firstPageNumber="4"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S1B-4-&amp;P&amp;"Arial,Italic"
(When Completed)&amp;"Arial,Bold"&amp;12
&amp;14OFFICIAL SENSITIVE - COMMERCIAL&amp;R&amp;8Issue Dated 30 May 2017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I47"/>
  <sheetViews>
    <sheetView zoomScaleNormal="100" zoomScaleSheetLayoutView="100" workbookViewId="0">
      <selection activeCell="L31" sqref="L31"/>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123</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122</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49">
        <v>45019</v>
      </c>
      <c r="H10" s="248">
        <v>45382</v>
      </c>
      <c r="I10" s="247">
        <v>45747</v>
      </c>
    </row>
    <row r="11" spans="1:9" ht="12.75" customHeight="1" thickBot="1">
      <c r="C11" s="246" t="s">
        <v>36</v>
      </c>
      <c r="D11" s="245">
        <v>0</v>
      </c>
      <c r="E11" s="245">
        <v>0</v>
      </c>
      <c r="F11" s="245">
        <v>0</v>
      </c>
      <c r="G11" s="244">
        <v>0</v>
      </c>
      <c r="H11" s="243">
        <v>0</v>
      </c>
      <c r="I11" s="242">
        <v>0</v>
      </c>
    </row>
    <row r="12" spans="1:9" ht="12.75" customHeight="1">
      <c r="A12" s="807" t="s">
        <v>37</v>
      </c>
      <c r="B12" s="808"/>
      <c r="C12" s="241">
        <f>'Annex B Sec 5 - Lab'!I51</f>
        <v>0</v>
      </c>
      <c r="D12" s="240">
        <f t="shared" ref="D12:I12" si="0">(C12*D$11)+C12</f>
        <v>0</v>
      </c>
      <c r="E12" s="240">
        <f t="shared" si="0"/>
        <v>0</v>
      </c>
      <c r="F12" s="240">
        <f t="shared" si="0"/>
        <v>0</v>
      </c>
      <c r="G12" s="240">
        <f t="shared" si="0"/>
        <v>0</v>
      </c>
      <c r="H12" s="240">
        <f t="shared" si="0"/>
        <v>0</v>
      </c>
      <c r="I12" s="239">
        <f t="shared" si="0"/>
        <v>0</v>
      </c>
    </row>
    <row r="13" spans="1:9" ht="12.75" customHeight="1">
      <c r="A13" s="238"/>
      <c r="B13" s="237" t="s">
        <v>38</v>
      </c>
      <c r="C13" s="186"/>
      <c r="D13" s="185"/>
      <c r="E13" s="185"/>
      <c r="F13" s="185"/>
      <c r="G13" s="184"/>
      <c r="H13" s="183"/>
      <c r="I13" s="182"/>
    </row>
    <row r="14" spans="1:9" ht="12.75" customHeight="1">
      <c r="A14" s="183" t="s">
        <v>39</v>
      </c>
      <c r="B14" s="171">
        <v>0</v>
      </c>
      <c r="C14" s="236">
        <v>0</v>
      </c>
      <c r="D14" s="176">
        <f t="shared" ref="D14:I23" si="1">(C14*D$11)+C14</f>
        <v>0</v>
      </c>
      <c r="E14" s="176">
        <f t="shared" si="1"/>
        <v>0</v>
      </c>
      <c r="F14" s="176">
        <f t="shared" si="1"/>
        <v>0</v>
      </c>
      <c r="G14" s="176">
        <f t="shared" si="1"/>
        <v>0</v>
      </c>
      <c r="H14" s="176">
        <f t="shared" si="1"/>
        <v>0</v>
      </c>
      <c r="I14" s="173">
        <f t="shared" si="1"/>
        <v>0</v>
      </c>
    </row>
    <row r="15" spans="1:9" ht="12.75" customHeight="1">
      <c r="A15" s="183" t="s">
        <v>40</v>
      </c>
      <c r="B15" s="171">
        <v>0</v>
      </c>
      <c r="C15" s="236">
        <v>0</v>
      </c>
      <c r="D15" s="176">
        <f t="shared" si="1"/>
        <v>0</v>
      </c>
      <c r="E15" s="176">
        <f t="shared" si="1"/>
        <v>0</v>
      </c>
      <c r="F15" s="176">
        <f t="shared" si="1"/>
        <v>0</v>
      </c>
      <c r="G15" s="176">
        <f t="shared" si="1"/>
        <v>0</v>
      </c>
      <c r="H15" s="176">
        <f t="shared" si="1"/>
        <v>0</v>
      </c>
      <c r="I15" s="173">
        <f t="shared" si="1"/>
        <v>0</v>
      </c>
    </row>
    <row r="16" spans="1:9" ht="12.75" customHeight="1">
      <c r="A16" s="183" t="s">
        <v>41</v>
      </c>
      <c r="B16" s="171">
        <v>0</v>
      </c>
      <c r="C16" s="236">
        <v>0</v>
      </c>
      <c r="D16" s="176">
        <f t="shared" si="1"/>
        <v>0</v>
      </c>
      <c r="E16" s="176">
        <f t="shared" si="1"/>
        <v>0</v>
      </c>
      <c r="F16" s="176">
        <f t="shared" si="1"/>
        <v>0</v>
      </c>
      <c r="G16" s="176">
        <f t="shared" si="1"/>
        <v>0</v>
      </c>
      <c r="H16" s="176">
        <f t="shared" si="1"/>
        <v>0</v>
      </c>
      <c r="I16" s="173">
        <f t="shared" si="1"/>
        <v>0</v>
      </c>
    </row>
    <row r="17" spans="1:9" ht="12.75" customHeight="1">
      <c r="A17" s="183" t="s">
        <v>42</v>
      </c>
      <c r="B17" s="171">
        <v>0</v>
      </c>
      <c r="C17" s="236">
        <v>0</v>
      </c>
      <c r="D17" s="176">
        <f t="shared" si="1"/>
        <v>0</v>
      </c>
      <c r="E17" s="176">
        <f t="shared" si="1"/>
        <v>0</v>
      </c>
      <c r="F17" s="176">
        <f t="shared" si="1"/>
        <v>0</v>
      </c>
      <c r="G17" s="176">
        <f t="shared" si="1"/>
        <v>0</v>
      </c>
      <c r="H17" s="176">
        <f t="shared" si="1"/>
        <v>0</v>
      </c>
      <c r="I17" s="173">
        <f t="shared" si="1"/>
        <v>0</v>
      </c>
    </row>
    <row r="18" spans="1:9" ht="12.75" customHeight="1">
      <c r="A18" s="183" t="s">
        <v>43</v>
      </c>
      <c r="B18" s="171">
        <v>0</v>
      </c>
      <c r="C18" s="236">
        <v>0</v>
      </c>
      <c r="D18" s="176">
        <f t="shared" si="1"/>
        <v>0</v>
      </c>
      <c r="E18" s="176">
        <f t="shared" si="1"/>
        <v>0</v>
      </c>
      <c r="F18" s="176">
        <f t="shared" si="1"/>
        <v>0</v>
      </c>
      <c r="G18" s="176">
        <f t="shared" si="1"/>
        <v>0</v>
      </c>
      <c r="H18" s="176">
        <f t="shared" si="1"/>
        <v>0</v>
      </c>
      <c r="I18" s="173">
        <f t="shared" si="1"/>
        <v>0</v>
      </c>
    </row>
    <row r="19" spans="1:9" ht="12.75" customHeight="1">
      <c r="A19" s="183" t="s">
        <v>34</v>
      </c>
      <c r="B19" s="171">
        <v>0</v>
      </c>
      <c r="C19" s="236">
        <v>0</v>
      </c>
      <c r="D19" s="176">
        <f t="shared" si="1"/>
        <v>0</v>
      </c>
      <c r="E19" s="176">
        <f t="shared" si="1"/>
        <v>0</v>
      </c>
      <c r="F19" s="176">
        <f t="shared" si="1"/>
        <v>0</v>
      </c>
      <c r="G19" s="176">
        <f t="shared" si="1"/>
        <v>0</v>
      </c>
      <c r="H19" s="176">
        <f t="shared" si="1"/>
        <v>0</v>
      </c>
      <c r="I19" s="173">
        <f t="shared" si="1"/>
        <v>0</v>
      </c>
    </row>
    <row r="20" spans="1:9" ht="12.75" customHeight="1">
      <c r="A20" s="183" t="s">
        <v>34</v>
      </c>
      <c r="B20" s="171">
        <v>0</v>
      </c>
      <c r="C20" s="236">
        <v>0</v>
      </c>
      <c r="D20" s="176">
        <f t="shared" si="1"/>
        <v>0</v>
      </c>
      <c r="E20" s="176">
        <f t="shared" si="1"/>
        <v>0</v>
      </c>
      <c r="F20" s="176">
        <f t="shared" si="1"/>
        <v>0</v>
      </c>
      <c r="G20" s="176">
        <f t="shared" si="1"/>
        <v>0</v>
      </c>
      <c r="H20" s="176">
        <f t="shared" si="1"/>
        <v>0</v>
      </c>
      <c r="I20" s="173">
        <f t="shared" si="1"/>
        <v>0</v>
      </c>
    </row>
    <row r="21" spans="1:9" ht="12.75" customHeight="1">
      <c r="A21" s="183" t="s">
        <v>34</v>
      </c>
      <c r="B21" s="171">
        <v>0</v>
      </c>
      <c r="C21" s="236">
        <v>0</v>
      </c>
      <c r="D21" s="176">
        <f t="shared" si="1"/>
        <v>0</v>
      </c>
      <c r="E21" s="176">
        <f t="shared" si="1"/>
        <v>0</v>
      </c>
      <c r="F21" s="176">
        <f t="shared" si="1"/>
        <v>0</v>
      </c>
      <c r="G21" s="176">
        <f t="shared" si="1"/>
        <v>0</v>
      </c>
      <c r="H21" s="176">
        <f t="shared" si="1"/>
        <v>0</v>
      </c>
      <c r="I21" s="173">
        <f t="shared" si="1"/>
        <v>0</v>
      </c>
    </row>
    <row r="22" spans="1:9" ht="12.75" customHeight="1">
      <c r="A22" s="183" t="s">
        <v>34</v>
      </c>
      <c r="B22" s="171">
        <v>0</v>
      </c>
      <c r="C22" s="236">
        <v>0</v>
      </c>
      <c r="D22" s="176">
        <f t="shared" si="1"/>
        <v>0</v>
      </c>
      <c r="E22" s="176">
        <f t="shared" si="1"/>
        <v>0</v>
      </c>
      <c r="F22" s="176">
        <f t="shared" si="1"/>
        <v>0</v>
      </c>
      <c r="G22" s="176">
        <f t="shared" si="1"/>
        <v>0</v>
      </c>
      <c r="H22" s="176">
        <f t="shared" si="1"/>
        <v>0</v>
      </c>
      <c r="I22" s="173">
        <f t="shared" si="1"/>
        <v>0</v>
      </c>
    </row>
    <row r="23" spans="1:9" ht="12.75" customHeight="1">
      <c r="A23" s="183" t="s">
        <v>34</v>
      </c>
      <c r="B23" s="171">
        <v>0</v>
      </c>
      <c r="C23" s="236">
        <v>0</v>
      </c>
      <c r="D23" s="176">
        <f t="shared" si="1"/>
        <v>0</v>
      </c>
      <c r="E23" s="176">
        <f t="shared" si="1"/>
        <v>0</v>
      </c>
      <c r="F23" s="176">
        <f t="shared" si="1"/>
        <v>0</v>
      </c>
      <c r="G23" s="176">
        <f t="shared" si="1"/>
        <v>0</v>
      </c>
      <c r="H23" s="176">
        <f t="shared" si="1"/>
        <v>0</v>
      </c>
      <c r="I23" s="173">
        <f t="shared" si="1"/>
        <v>0</v>
      </c>
    </row>
    <row r="24" spans="1:9" ht="12.75" customHeight="1" thickBot="1">
      <c r="A24" s="796" t="s">
        <v>44</v>
      </c>
      <c r="B24" s="797"/>
      <c r="C24" s="233">
        <f t="shared" ref="C24:I24" si="2">SUM(C12:C23)</f>
        <v>0</v>
      </c>
      <c r="D24" s="235">
        <f t="shared" si="2"/>
        <v>0</v>
      </c>
      <c r="E24" s="235">
        <f t="shared" si="2"/>
        <v>0</v>
      </c>
      <c r="F24" s="235">
        <f t="shared" si="2"/>
        <v>0</v>
      </c>
      <c r="G24" s="234">
        <f t="shared" si="2"/>
        <v>0</v>
      </c>
      <c r="H24" s="233">
        <f t="shared" si="2"/>
        <v>0</v>
      </c>
      <c r="I24" s="232">
        <f t="shared" si="2"/>
        <v>0</v>
      </c>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53</v>
      </c>
      <c r="B27" s="783"/>
      <c r="C27" s="178">
        <v>0</v>
      </c>
      <c r="D27" s="176">
        <f t="shared" ref="D27:I40" si="3">(C27*D$11)+C27</f>
        <v>0</v>
      </c>
      <c r="E27" s="176">
        <f t="shared" si="3"/>
        <v>0</v>
      </c>
      <c r="F27" s="176">
        <f t="shared" si="3"/>
        <v>0</v>
      </c>
      <c r="G27" s="176">
        <f t="shared" si="3"/>
        <v>0</v>
      </c>
      <c r="H27" s="176">
        <f t="shared" si="3"/>
        <v>0</v>
      </c>
      <c r="I27" s="173">
        <f t="shared" si="3"/>
        <v>0</v>
      </c>
    </row>
    <row r="28" spans="1:9" ht="12.75" customHeight="1">
      <c r="A28" s="800" t="s">
        <v>53</v>
      </c>
      <c r="B28" s="783"/>
      <c r="C28" s="178">
        <v>0</v>
      </c>
      <c r="D28" s="176">
        <f t="shared" si="3"/>
        <v>0</v>
      </c>
      <c r="E28" s="176">
        <f t="shared" si="3"/>
        <v>0</v>
      </c>
      <c r="F28" s="176">
        <f t="shared" si="3"/>
        <v>0</v>
      </c>
      <c r="G28" s="176">
        <f t="shared" si="3"/>
        <v>0</v>
      </c>
      <c r="H28" s="176">
        <f t="shared" si="3"/>
        <v>0</v>
      </c>
      <c r="I28" s="173">
        <f t="shared" si="3"/>
        <v>0</v>
      </c>
    </row>
    <row r="29" spans="1:9" ht="12.75" customHeight="1">
      <c r="A29" s="800" t="s">
        <v>53</v>
      </c>
      <c r="B29" s="783"/>
      <c r="C29" s="178">
        <v>0</v>
      </c>
      <c r="D29" s="176">
        <f t="shared" si="3"/>
        <v>0</v>
      </c>
      <c r="E29" s="176">
        <f t="shared" si="3"/>
        <v>0</v>
      </c>
      <c r="F29" s="176">
        <f t="shared" si="3"/>
        <v>0</v>
      </c>
      <c r="G29" s="176">
        <f t="shared" si="3"/>
        <v>0</v>
      </c>
      <c r="H29" s="176">
        <f t="shared" si="3"/>
        <v>0</v>
      </c>
      <c r="I29" s="173">
        <f t="shared" si="3"/>
        <v>0</v>
      </c>
    </row>
    <row r="30" spans="1:9" ht="12.75" customHeight="1">
      <c r="A30" s="800" t="s">
        <v>53</v>
      </c>
      <c r="B30" s="783"/>
      <c r="C30" s="178">
        <v>0</v>
      </c>
      <c r="D30" s="176">
        <f t="shared" si="3"/>
        <v>0</v>
      </c>
      <c r="E30" s="176">
        <f t="shared" si="3"/>
        <v>0</v>
      </c>
      <c r="F30" s="176">
        <f t="shared" si="3"/>
        <v>0</v>
      </c>
      <c r="G30" s="176">
        <f t="shared" si="3"/>
        <v>0</v>
      </c>
      <c r="H30" s="176">
        <f t="shared" si="3"/>
        <v>0</v>
      </c>
      <c r="I30" s="173">
        <f t="shared" si="3"/>
        <v>0</v>
      </c>
    </row>
    <row r="31" spans="1:9" ht="12.75" customHeight="1">
      <c r="A31" s="800" t="s">
        <v>53</v>
      </c>
      <c r="B31" s="783"/>
      <c r="C31" s="178">
        <v>0</v>
      </c>
      <c r="D31" s="176">
        <f t="shared" si="3"/>
        <v>0</v>
      </c>
      <c r="E31" s="176">
        <f t="shared" si="3"/>
        <v>0</v>
      </c>
      <c r="F31" s="176">
        <f t="shared" si="3"/>
        <v>0</v>
      </c>
      <c r="G31" s="176">
        <f t="shared" si="3"/>
        <v>0</v>
      </c>
      <c r="H31" s="176">
        <f t="shared" si="3"/>
        <v>0</v>
      </c>
      <c r="I31" s="173">
        <f t="shared" si="3"/>
        <v>0</v>
      </c>
    </row>
    <row r="32" spans="1:9" ht="12.75" customHeight="1">
      <c r="A32" s="800" t="s">
        <v>53</v>
      </c>
      <c r="B32" s="783"/>
      <c r="C32" s="178">
        <v>0</v>
      </c>
      <c r="D32" s="176">
        <f t="shared" si="3"/>
        <v>0</v>
      </c>
      <c r="E32" s="176">
        <f t="shared" si="3"/>
        <v>0</v>
      </c>
      <c r="F32" s="176">
        <f t="shared" si="3"/>
        <v>0</v>
      </c>
      <c r="G32" s="176">
        <f t="shared" si="3"/>
        <v>0</v>
      </c>
      <c r="H32" s="176">
        <f t="shared" si="3"/>
        <v>0</v>
      </c>
      <c r="I32" s="173">
        <f t="shared" si="3"/>
        <v>0</v>
      </c>
    </row>
    <row r="33" spans="1:9" ht="12.75" customHeight="1">
      <c r="A33" s="800" t="s">
        <v>53</v>
      </c>
      <c r="B33" s="783"/>
      <c r="C33" s="178">
        <v>0</v>
      </c>
      <c r="D33" s="176">
        <f t="shared" si="3"/>
        <v>0</v>
      </c>
      <c r="E33" s="176">
        <f t="shared" si="3"/>
        <v>0</v>
      </c>
      <c r="F33" s="176">
        <f t="shared" si="3"/>
        <v>0</v>
      </c>
      <c r="G33" s="176">
        <f t="shared" si="3"/>
        <v>0</v>
      </c>
      <c r="H33" s="176">
        <f t="shared" si="3"/>
        <v>0</v>
      </c>
      <c r="I33" s="173">
        <f t="shared" si="3"/>
        <v>0</v>
      </c>
    </row>
    <row r="34" spans="1:9" ht="12.75" customHeight="1">
      <c r="A34" s="800" t="s">
        <v>53</v>
      </c>
      <c r="B34" s="783"/>
      <c r="C34" s="178">
        <v>0</v>
      </c>
      <c r="D34" s="176">
        <f t="shared" si="3"/>
        <v>0</v>
      </c>
      <c r="E34" s="176">
        <f t="shared" si="3"/>
        <v>0</v>
      </c>
      <c r="F34" s="176">
        <f t="shared" si="3"/>
        <v>0</v>
      </c>
      <c r="G34" s="176">
        <f t="shared" si="3"/>
        <v>0</v>
      </c>
      <c r="H34" s="176">
        <f t="shared" si="3"/>
        <v>0</v>
      </c>
      <c r="I34" s="173">
        <f t="shared" si="3"/>
        <v>0</v>
      </c>
    </row>
    <row r="35" spans="1:9">
      <c r="A35" s="800" t="s">
        <v>53</v>
      </c>
      <c r="B35" s="783"/>
      <c r="C35" s="178">
        <v>0</v>
      </c>
      <c r="D35" s="176">
        <f t="shared" si="3"/>
        <v>0</v>
      </c>
      <c r="E35" s="176">
        <f t="shared" si="3"/>
        <v>0</v>
      </c>
      <c r="F35" s="176">
        <f t="shared" si="3"/>
        <v>0</v>
      </c>
      <c r="G35" s="176">
        <f t="shared" si="3"/>
        <v>0</v>
      </c>
      <c r="H35" s="176">
        <f t="shared" si="3"/>
        <v>0</v>
      </c>
      <c r="I35" s="173">
        <f t="shared" si="3"/>
        <v>0</v>
      </c>
    </row>
    <row r="36" spans="1:9">
      <c r="A36" s="800" t="s">
        <v>53</v>
      </c>
      <c r="B36" s="783"/>
      <c r="C36" s="178">
        <v>0</v>
      </c>
      <c r="D36" s="176">
        <f t="shared" si="3"/>
        <v>0</v>
      </c>
      <c r="E36" s="176">
        <f t="shared" si="3"/>
        <v>0</v>
      </c>
      <c r="F36" s="176">
        <f t="shared" si="3"/>
        <v>0</v>
      </c>
      <c r="G36" s="176">
        <f t="shared" si="3"/>
        <v>0</v>
      </c>
      <c r="H36" s="176">
        <f t="shared" si="3"/>
        <v>0</v>
      </c>
      <c r="I36" s="173">
        <f t="shared" si="3"/>
        <v>0</v>
      </c>
    </row>
    <row r="37" spans="1:9">
      <c r="A37" s="800" t="s">
        <v>53</v>
      </c>
      <c r="B37" s="783"/>
      <c r="C37" s="178">
        <v>0</v>
      </c>
      <c r="D37" s="176">
        <f t="shared" si="3"/>
        <v>0</v>
      </c>
      <c r="E37" s="176">
        <f t="shared" si="3"/>
        <v>0</v>
      </c>
      <c r="F37" s="176">
        <f t="shared" si="3"/>
        <v>0</v>
      </c>
      <c r="G37" s="176">
        <f t="shared" si="3"/>
        <v>0</v>
      </c>
      <c r="H37" s="176">
        <f t="shared" si="3"/>
        <v>0</v>
      </c>
      <c r="I37" s="173">
        <f t="shared" si="3"/>
        <v>0</v>
      </c>
    </row>
    <row r="38" spans="1:9">
      <c r="A38" s="800" t="s">
        <v>53</v>
      </c>
      <c r="B38" s="783"/>
      <c r="C38" s="178">
        <v>0</v>
      </c>
      <c r="D38" s="176">
        <f t="shared" si="3"/>
        <v>0</v>
      </c>
      <c r="E38" s="176">
        <f t="shared" si="3"/>
        <v>0</v>
      </c>
      <c r="F38" s="176">
        <f t="shared" si="3"/>
        <v>0</v>
      </c>
      <c r="G38" s="176">
        <f t="shared" si="3"/>
        <v>0</v>
      </c>
      <c r="H38" s="176">
        <f t="shared" si="3"/>
        <v>0</v>
      </c>
      <c r="I38" s="173">
        <f t="shared" si="3"/>
        <v>0</v>
      </c>
    </row>
    <row r="39" spans="1:9">
      <c r="A39" s="800" t="s">
        <v>53</v>
      </c>
      <c r="B39" s="783"/>
      <c r="C39" s="178">
        <v>0</v>
      </c>
      <c r="D39" s="176">
        <f t="shared" si="3"/>
        <v>0</v>
      </c>
      <c r="E39" s="176">
        <f t="shared" si="3"/>
        <v>0</v>
      </c>
      <c r="F39" s="176">
        <f t="shared" si="3"/>
        <v>0</v>
      </c>
      <c r="G39" s="176">
        <f t="shared" si="3"/>
        <v>0</v>
      </c>
      <c r="H39" s="176">
        <f t="shared" si="3"/>
        <v>0</v>
      </c>
      <c r="I39" s="173">
        <f t="shared" si="3"/>
        <v>0</v>
      </c>
    </row>
    <row r="40" spans="1:9">
      <c r="A40" s="800" t="s">
        <v>53</v>
      </c>
      <c r="B40" s="783"/>
      <c r="C40" s="178">
        <v>0</v>
      </c>
      <c r="D40" s="176">
        <f t="shared" si="3"/>
        <v>0</v>
      </c>
      <c r="E40" s="176">
        <f t="shared" si="3"/>
        <v>0</v>
      </c>
      <c r="F40" s="176">
        <f t="shared" si="3"/>
        <v>0</v>
      </c>
      <c r="G40" s="176">
        <f t="shared" si="3"/>
        <v>0</v>
      </c>
      <c r="H40" s="176">
        <f t="shared" si="3"/>
        <v>0</v>
      </c>
      <c r="I40" s="173">
        <f t="shared" si="3"/>
        <v>0</v>
      </c>
    </row>
    <row r="41" spans="1:9">
      <c r="A41" s="784" t="s">
        <v>54</v>
      </c>
      <c r="B41" s="811"/>
      <c r="C41" s="177">
        <f t="shared" ref="C41:I41" si="4">SUM(C27:C40)</f>
        <v>0</v>
      </c>
      <c r="D41" s="217">
        <f t="shared" si="4"/>
        <v>0</v>
      </c>
      <c r="E41" s="217">
        <f t="shared" si="4"/>
        <v>0</v>
      </c>
      <c r="F41" s="217">
        <f t="shared" si="4"/>
        <v>0</v>
      </c>
      <c r="G41" s="218">
        <f t="shared" si="4"/>
        <v>0</v>
      </c>
      <c r="H41" s="177">
        <f t="shared" si="4"/>
        <v>0</v>
      </c>
      <c r="I41" s="214">
        <f t="shared" si="4"/>
        <v>0</v>
      </c>
    </row>
    <row r="42" spans="1:9">
      <c r="A42" s="784" t="s">
        <v>55</v>
      </c>
      <c r="B42" s="811"/>
      <c r="C42" s="220">
        <f t="shared" ref="C42:I42" si="5">IF(C43=0,0,C41/C43)</f>
        <v>0</v>
      </c>
      <c r="D42" s="224">
        <f t="shared" si="5"/>
        <v>0</v>
      </c>
      <c r="E42" s="223">
        <f t="shared" si="5"/>
        <v>0</v>
      </c>
      <c r="F42" s="222">
        <f t="shared" si="5"/>
        <v>0</v>
      </c>
      <c r="G42" s="221">
        <f t="shared" si="5"/>
        <v>0</v>
      </c>
      <c r="H42" s="220">
        <f t="shared" si="5"/>
        <v>0</v>
      </c>
      <c r="I42" s="219">
        <f t="shared" si="5"/>
        <v>0</v>
      </c>
    </row>
    <row r="43" spans="1:9">
      <c r="A43" s="786" t="s">
        <v>56</v>
      </c>
      <c r="B43" s="787"/>
      <c r="C43" s="177">
        <f t="shared" ref="C43:I43" si="6">(C24+C41)</f>
        <v>0</v>
      </c>
      <c r="D43" s="218">
        <f t="shared" si="6"/>
        <v>0</v>
      </c>
      <c r="E43" s="217">
        <f t="shared" si="6"/>
        <v>0</v>
      </c>
      <c r="F43" s="216">
        <f t="shared" si="6"/>
        <v>0</v>
      </c>
      <c r="G43" s="215">
        <f t="shared" si="6"/>
        <v>0</v>
      </c>
      <c r="H43" s="177">
        <f t="shared" si="6"/>
        <v>0</v>
      </c>
      <c r="I43" s="214">
        <f t="shared" si="6"/>
        <v>0</v>
      </c>
    </row>
    <row r="44" spans="1:9">
      <c r="A44" s="786" t="s">
        <v>59</v>
      </c>
      <c r="B44" s="812"/>
      <c r="C44" s="170">
        <v>0</v>
      </c>
      <c r="D44" s="172">
        <v>0</v>
      </c>
      <c r="E44" s="172">
        <v>0</v>
      </c>
      <c r="F44" s="172">
        <v>0</v>
      </c>
      <c r="G44" s="171">
        <v>0</v>
      </c>
      <c r="H44" s="170">
        <v>0</v>
      </c>
      <c r="I44" s="169">
        <v>0</v>
      </c>
    </row>
    <row r="45" spans="1:9" ht="15.75" thickBot="1">
      <c r="A45" s="784" t="s">
        <v>60</v>
      </c>
      <c r="B45" s="811"/>
      <c r="C45" s="211">
        <f t="shared" ref="C45:I45" si="7">(C43*C44)</f>
        <v>0</v>
      </c>
      <c r="D45" s="213">
        <f t="shared" si="7"/>
        <v>0</v>
      </c>
      <c r="E45" s="213">
        <f t="shared" si="7"/>
        <v>0</v>
      </c>
      <c r="F45" s="213">
        <f t="shared" si="7"/>
        <v>0</v>
      </c>
      <c r="G45" s="212">
        <f t="shared" si="7"/>
        <v>0</v>
      </c>
      <c r="H45" s="211">
        <f t="shared" si="7"/>
        <v>0</v>
      </c>
      <c r="I45" s="210">
        <f t="shared" si="7"/>
        <v>0</v>
      </c>
    </row>
    <row r="46" spans="1:9" ht="13.5" thickBot="1">
      <c r="A46" s="813" t="s">
        <v>61</v>
      </c>
      <c r="B46" s="814"/>
      <c r="C46" s="162">
        <f t="shared" ref="C46:I46" si="8">(C43+C45)</f>
        <v>0</v>
      </c>
      <c r="D46" s="164">
        <f t="shared" si="8"/>
        <v>0</v>
      </c>
      <c r="E46" s="164">
        <f t="shared" si="8"/>
        <v>0</v>
      </c>
      <c r="F46" s="164">
        <f t="shared" si="8"/>
        <v>0</v>
      </c>
      <c r="G46" s="209">
        <f t="shared" si="8"/>
        <v>0</v>
      </c>
      <c r="H46" s="162">
        <f t="shared" si="8"/>
        <v>0</v>
      </c>
      <c r="I46" s="161">
        <f t="shared" si="8"/>
        <v>0</v>
      </c>
    </row>
    <row r="47" spans="1:9" ht="13.5" thickBot="1">
      <c r="A47" s="809" t="s">
        <v>62</v>
      </c>
      <c r="B47" s="810"/>
      <c r="C47" s="207">
        <f>'Annex B Sec 2 - Subcontract'!D33+C46</f>
        <v>0</v>
      </c>
      <c r="D47" s="208">
        <f>'Annex B Sec 2 - Subcontract'!E33+D46</f>
        <v>0</v>
      </c>
      <c r="E47" s="208">
        <f>'Annex B Sec 2 - Subcontract'!F33+E46</f>
        <v>0</v>
      </c>
      <c r="F47" s="208">
        <f>'Annex B Sec 2 - Subcontract'!G33+F46</f>
        <v>0</v>
      </c>
      <c r="G47" s="206">
        <f>'Annex B Sec 2 - Subcontract'!H33+G46</f>
        <v>0</v>
      </c>
      <c r="H47" s="207">
        <f>'Annex B Sec 2 - Subcontract'!I33+H46</f>
        <v>0</v>
      </c>
      <c r="I47" s="206">
        <f>'Annex B Sec 2 - Subcontract'!J33+I46</f>
        <v>0</v>
      </c>
    </row>
  </sheetData>
  <mergeCells count="27">
    <mergeCell ref="A47:B47"/>
    <mergeCell ref="A38:B38"/>
    <mergeCell ref="A39:B39"/>
    <mergeCell ref="A40:B40"/>
    <mergeCell ref="A41:B41"/>
    <mergeCell ref="A42:B42"/>
    <mergeCell ref="A43:B43"/>
    <mergeCell ref="A44:B44"/>
    <mergeCell ref="A45:B45"/>
    <mergeCell ref="A46:B46"/>
    <mergeCell ref="A2:I2"/>
    <mergeCell ref="A24:B24"/>
    <mergeCell ref="A32:B32"/>
    <mergeCell ref="A33:B33"/>
    <mergeCell ref="A28:B28"/>
    <mergeCell ref="A29:B29"/>
    <mergeCell ref="A26:B26"/>
    <mergeCell ref="A27:B27"/>
    <mergeCell ref="A4:I4"/>
    <mergeCell ref="A8:B9"/>
    <mergeCell ref="A12:B12"/>
    <mergeCell ref="A34:B34"/>
    <mergeCell ref="A35:B35"/>
    <mergeCell ref="A36:B36"/>
    <mergeCell ref="A37:B37"/>
    <mergeCell ref="A30:B30"/>
    <mergeCell ref="A31:B31"/>
  </mergeCells>
  <printOptions horizontalCentered="1" verticalCentered="1"/>
  <pageMargins left="0.74803149606299213" right="0.74803149606299213" top="0.98425196850393704" bottom="0.98425196850393704" header="0.51181102362204722" footer="0.51181102362204722"/>
  <pageSetup paperSize="9" scale="61"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S1B-5-&amp;P&amp;"Arial,Italic"
(When Completed)&amp;"Arial,Bold"&amp;12
&amp;14OFFICIAL SENSITIVE - COMMERCIAL&amp;R&amp;8Issue Dated 30 May 2017
</oddFooter>
  </headerFooter>
  <rowBreaks count="1" manualBreakCount="1">
    <brk id="25"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A2" sqref="A2:P2"/>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125</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124</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253">
        <v>0</v>
      </c>
      <c r="L12" s="255">
        <v>0</v>
      </c>
      <c r="M12" s="255">
        <v>0</v>
      </c>
      <c r="N12" s="254">
        <v>0</v>
      </c>
      <c r="O12" s="253">
        <v>0</v>
      </c>
      <c r="P12" s="252">
        <v>0</v>
      </c>
    </row>
    <row r="13" spans="1:16" ht="12.75" customHeight="1">
      <c r="A13" s="123"/>
      <c r="B13" s="120"/>
      <c r="C13" s="122">
        <v>0</v>
      </c>
      <c r="D13" s="120">
        <v>0</v>
      </c>
      <c r="E13" s="121">
        <v>0</v>
      </c>
      <c r="F13" s="120"/>
      <c r="G13" s="119"/>
      <c r="H13" s="118">
        <f t="shared" ref="H13:H47" si="0">(E13*F13)*D13</f>
        <v>0</v>
      </c>
      <c r="I13" s="107">
        <f t="shared" ref="I13:I47" si="1">(G13*H13)</f>
        <v>0</v>
      </c>
      <c r="J13" s="86"/>
      <c r="K13" s="115">
        <f t="shared" ref="K13:K47" si="2">$E13*(1+K$12)</f>
        <v>0</v>
      </c>
      <c r="L13" s="117">
        <f t="shared" ref="L13:P22" si="3">K13*(1+L$12)</f>
        <v>0</v>
      </c>
      <c r="M13" s="117">
        <f t="shared" si="3"/>
        <v>0</v>
      </c>
      <c r="N13" s="116">
        <f t="shared" si="3"/>
        <v>0</v>
      </c>
      <c r="O13" s="115">
        <f t="shared" si="3"/>
        <v>0</v>
      </c>
      <c r="P13" s="114">
        <f t="shared" si="3"/>
        <v>0</v>
      </c>
    </row>
    <row r="14" spans="1:16" ht="12.75" customHeight="1">
      <c r="A14" s="113"/>
      <c r="B14" s="110"/>
      <c r="C14" s="112">
        <v>0</v>
      </c>
      <c r="D14" s="110">
        <v>0</v>
      </c>
      <c r="E14" s="111">
        <v>0</v>
      </c>
      <c r="F14" s="110"/>
      <c r="G14" s="109"/>
      <c r="H14" s="108">
        <f t="shared" si="0"/>
        <v>0</v>
      </c>
      <c r="I14" s="107">
        <f t="shared" si="1"/>
        <v>0</v>
      </c>
      <c r="J14" s="86"/>
      <c r="K14" s="104">
        <f t="shared" si="2"/>
        <v>0</v>
      </c>
      <c r="L14" s="106">
        <f t="shared" si="3"/>
        <v>0</v>
      </c>
      <c r="M14" s="106">
        <f t="shared" si="3"/>
        <v>0</v>
      </c>
      <c r="N14" s="105">
        <f t="shared" si="3"/>
        <v>0</v>
      </c>
      <c r="O14" s="104">
        <f t="shared" si="3"/>
        <v>0</v>
      </c>
      <c r="P14" s="103">
        <f t="shared" si="3"/>
        <v>0</v>
      </c>
    </row>
    <row r="15" spans="1:16" ht="12.75" customHeight="1">
      <c r="A15" s="113"/>
      <c r="B15" s="110"/>
      <c r="C15" s="112">
        <v>0</v>
      </c>
      <c r="D15" s="110">
        <v>0</v>
      </c>
      <c r="E15" s="111">
        <v>0</v>
      </c>
      <c r="F15" s="110"/>
      <c r="G15" s="109"/>
      <c r="H15" s="108">
        <f t="shared" si="0"/>
        <v>0</v>
      </c>
      <c r="I15" s="107">
        <f t="shared" si="1"/>
        <v>0</v>
      </c>
      <c r="J15" s="86"/>
      <c r="K15" s="104">
        <f t="shared" si="2"/>
        <v>0</v>
      </c>
      <c r="L15" s="106">
        <f t="shared" si="3"/>
        <v>0</v>
      </c>
      <c r="M15" s="106">
        <f t="shared" si="3"/>
        <v>0</v>
      </c>
      <c r="N15" s="105">
        <f t="shared" si="3"/>
        <v>0</v>
      </c>
      <c r="O15" s="104">
        <f t="shared" si="3"/>
        <v>0</v>
      </c>
      <c r="P15" s="103">
        <f t="shared" si="3"/>
        <v>0</v>
      </c>
    </row>
    <row r="16" spans="1:16" ht="12.75" customHeight="1">
      <c r="A16" s="113"/>
      <c r="B16" s="110"/>
      <c r="C16" s="112">
        <v>0</v>
      </c>
      <c r="D16" s="110">
        <v>0</v>
      </c>
      <c r="E16" s="111">
        <v>0</v>
      </c>
      <c r="F16" s="110"/>
      <c r="G16" s="109"/>
      <c r="H16" s="108">
        <f t="shared" si="0"/>
        <v>0</v>
      </c>
      <c r="I16" s="107">
        <f t="shared" si="1"/>
        <v>0</v>
      </c>
      <c r="J16" s="86"/>
      <c r="K16" s="104">
        <f t="shared" si="2"/>
        <v>0</v>
      </c>
      <c r="L16" s="106">
        <f t="shared" si="3"/>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c r="A38" s="113"/>
      <c r="B38" s="110"/>
      <c r="C38" s="112">
        <v>0</v>
      </c>
      <c r="D38" s="110">
        <v>0</v>
      </c>
      <c r="E38" s="111">
        <v>0</v>
      </c>
      <c r="F38" s="110"/>
      <c r="G38" s="109"/>
      <c r="H38" s="108">
        <f t="shared" si="0"/>
        <v>0</v>
      </c>
      <c r="I38" s="107">
        <f t="shared" si="1"/>
        <v>0</v>
      </c>
      <c r="J38" s="86"/>
      <c r="K38" s="104">
        <f t="shared" si="2"/>
        <v>0</v>
      </c>
      <c r="L38" s="106">
        <f t="shared" si="5"/>
        <v>0</v>
      </c>
      <c r="M38" s="106">
        <f t="shared" si="5"/>
        <v>0</v>
      </c>
      <c r="N38" s="105">
        <f t="shared" si="5"/>
        <v>0</v>
      </c>
      <c r="O38" s="104">
        <f t="shared" si="5"/>
        <v>0</v>
      </c>
      <c r="P38" s="103">
        <f t="shared" si="5"/>
        <v>0</v>
      </c>
    </row>
    <row r="39" spans="1:16">
      <c r="A39" s="113"/>
      <c r="B39" s="110"/>
      <c r="C39" s="112">
        <v>0</v>
      </c>
      <c r="D39" s="110">
        <v>0</v>
      </c>
      <c r="E39" s="111">
        <v>0</v>
      </c>
      <c r="F39" s="110"/>
      <c r="G39" s="109"/>
      <c r="H39" s="108">
        <f t="shared" si="0"/>
        <v>0</v>
      </c>
      <c r="I39" s="107">
        <f t="shared" si="1"/>
        <v>0</v>
      </c>
      <c r="J39" s="86"/>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7"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c r="D48" s="110"/>
      <c r="E48" s="111"/>
      <c r="F48" s="110"/>
      <c r="G48" s="109"/>
      <c r="H48" s="108"/>
      <c r="I48" s="107"/>
      <c r="J48" s="86"/>
      <c r="K48" s="104"/>
      <c r="L48" s="106"/>
      <c r="M48" s="106"/>
      <c r="N48" s="105"/>
      <c r="O48" s="104"/>
      <c r="P48" s="103"/>
    </row>
    <row r="49" spans="1:16">
      <c r="A49" s="113"/>
      <c r="B49" s="110"/>
      <c r="C49" s="112">
        <v>0</v>
      </c>
      <c r="D49" s="110">
        <v>0</v>
      </c>
      <c r="E49" s="111">
        <v>0</v>
      </c>
      <c r="F49" s="110"/>
      <c r="G49" s="109"/>
      <c r="H49" s="108">
        <f>(E49*F49)*D49</f>
        <v>0</v>
      </c>
      <c r="I49" s="107">
        <f>(G49*H49)</f>
        <v>0</v>
      </c>
      <c r="J49" s="86"/>
      <c r="K49" s="104">
        <f>$E49*(1+K$12)</f>
        <v>0</v>
      </c>
      <c r="L49" s="106">
        <f t="shared" ref="L49:P50" si="7">K49*(1+L$12)</f>
        <v>0</v>
      </c>
      <c r="M49" s="106">
        <f t="shared" si="7"/>
        <v>0</v>
      </c>
      <c r="N49" s="105">
        <f t="shared" si="7"/>
        <v>0</v>
      </c>
      <c r="O49" s="104">
        <f t="shared" si="7"/>
        <v>0</v>
      </c>
      <c r="P49" s="103">
        <f t="shared" si="7"/>
        <v>0</v>
      </c>
    </row>
    <row r="50" spans="1:16" ht="13.5" thickBot="1">
      <c r="A50" s="102"/>
      <c r="B50" s="99"/>
      <c r="C50" s="101">
        <v>0</v>
      </c>
      <c r="D50" s="99">
        <v>0</v>
      </c>
      <c r="E50" s="100">
        <v>0</v>
      </c>
      <c r="F50" s="99"/>
      <c r="G50" s="98"/>
      <c r="H50" s="97">
        <f>(E50*F50)*D50</f>
        <v>0</v>
      </c>
      <c r="I50" s="96">
        <f>(G50*H50)</f>
        <v>0</v>
      </c>
      <c r="J50" s="86"/>
      <c r="K50" s="93">
        <f>$E50*(1+K$12)</f>
        <v>0</v>
      </c>
      <c r="L50" s="95">
        <f t="shared" si="7"/>
        <v>0</v>
      </c>
      <c r="M50" s="95">
        <f t="shared" si="7"/>
        <v>0</v>
      </c>
      <c r="N50" s="94">
        <f t="shared" si="7"/>
        <v>0</v>
      </c>
      <c r="O50" s="93">
        <f t="shared" si="7"/>
        <v>0</v>
      </c>
      <c r="P50" s="92">
        <f t="shared" si="7"/>
        <v>0</v>
      </c>
    </row>
    <row r="51" spans="1:16" ht="13.5" thickBot="1">
      <c r="A51" s="86"/>
      <c r="B51" s="90"/>
      <c r="C51" s="91"/>
      <c r="D51" s="90"/>
      <c r="E51" s="764"/>
      <c r="F51" s="764"/>
      <c r="G51" s="765"/>
      <c r="H51" s="89">
        <f>SUM(H13:H50)</f>
        <v>0</v>
      </c>
      <c r="I51" s="88">
        <f>SUM(I13:I50)</f>
        <v>0</v>
      </c>
      <c r="J51" s="86"/>
      <c r="K51" s="87"/>
      <c r="L51" s="87"/>
      <c r="M51" s="87"/>
      <c r="N51" s="87"/>
      <c r="O51" s="87"/>
      <c r="P51" s="87"/>
    </row>
  </sheetData>
  <mergeCells count="7">
    <mergeCell ref="E51:G51"/>
    <mergeCell ref="A2:P2"/>
    <mergeCell ref="A4:P4"/>
    <mergeCell ref="C6:E6"/>
    <mergeCell ref="A7:B7"/>
    <mergeCell ref="K7:P8"/>
    <mergeCell ref="A8:B9"/>
  </mergeCells>
  <pageMargins left="0.74803149606299213" right="0.74803149606299213" top="0.98425196850393704" bottom="1.1811023622047245"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S1B-5-&amp;P&amp;"Arial,Italic"
(When Completed)&amp;"Arial,Bold"&amp;12
&amp;14OFFICIAL SENSITIVE - COMMERCIAL&amp;R&amp;8Issue Dated 30 May 2017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J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126</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124</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0"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0"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0"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0"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0"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0"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0"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0"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0"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0"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0"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0"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0"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0" ht="12.75" customHeight="1">
      <c r="B30" s="784" t="s">
        <v>109</v>
      </c>
      <c r="C30" s="785"/>
      <c r="D30" s="177">
        <f>SUM(D14:D29)</f>
        <v>0</v>
      </c>
      <c r="E30" s="176">
        <f t="shared" si="1"/>
        <v>0</v>
      </c>
      <c r="F30" s="176">
        <f t="shared" si="1"/>
        <v>0</v>
      </c>
      <c r="G30" s="176">
        <f t="shared" si="1"/>
        <v>0</v>
      </c>
      <c r="H30" s="175">
        <f t="shared" si="1"/>
        <v>0</v>
      </c>
      <c r="I30" s="174">
        <f t="shared" si="1"/>
        <v>0</v>
      </c>
      <c r="J30" s="173">
        <f t="shared" si="1"/>
        <v>0</v>
      </c>
    </row>
    <row r="31" spans="1:10" ht="12.75" customHeight="1">
      <c r="B31" s="786" t="s">
        <v>59</v>
      </c>
      <c r="C31" s="787"/>
      <c r="D31" s="170">
        <v>0</v>
      </c>
      <c r="E31" s="172">
        <v>0</v>
      </c>
      <c r="F31" s="172">
        <v>0</v>
      </c>
      <c r="G31" s="172">
        <v>0</v>
      </c>
      <c r="H31" s="171">
        <v>0</v>
      </c>
      <c r="I31" s="170">
        <v>0</v>
      </c>
      <c r="J31" s="169">
        <v>0</v>
      </c>
    </row>
    <row r="32" spans="1:10" ht="12.75" customHeight="1"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2.75" customHeight="1"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B14:C14"/>
    <mergeCell ref="B16:C16"/>
    <mergeCell ref="B17:C17"/>
    <mergeCell ref="B18:C18"/>
    <mergeCell ref="A4:J4"/>
    <mergeCell ref="A7:B7"/>
    <mergeCell ref="A8:B9"/>
    <mergeCell ref="A12:A13"/>
    <mergeCell ref="B12:C13"/>
    <mergeCell ref="B19:C19"/>
    <mergeCell ref="B20:C20"/>
    <mergeCell ref="B15:C15"/>
    <mergeCell ref="B26:C26"/>
    <mergeCell ref="B27:C27"/>
    <mergeCell ref="B25:C25"/>
    <mergeCell ref="B21:C21"/>
    <mergeCell ref="B22:C22"/>
    <mergeCell ref="B23:C23"/>
    <mergeCell ref="B24:C24"/>
    <mergeCell ref="B33:C33"/>
    <mergeCell ref="B28:C28"/>
    <mergeCell ref="B29:C29"/>
    <mergeCell ref="B30:C30"/>
    <mergeCell ref="B31:C31"/>
    <mergeCell ref="B32:C32"/>
  </mergeCells>
  <printOptions horizontalCentered="1" verticalCentered="1"/>
  <pageMargins left="0.74803149606299213" right="0.74803149606299213" top="0.98425196850393704" bottom="0.98425196850393704" header="0.51181102362204722" footer="0.51181102362204722"/>
  <pageSetup paperSize="9" scale="97" firstPageNumber="4"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S1B-5-&amp;P&amp;"Arial,Italic"
(When Completed)&amp;"Arial,Bold"&amp;12
&amp;14OFFICIAL SENSITIVE - COMMERCIAL&amp;R&amp;8Issue Dated 30 May 2017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17"/>
  <sheetViews>
    <sheetView zoomScaleNormal="100" zoomScaleSheetLayoutView="100" workbookViewId="0">
      <selection activeCell="A2" sqref="A2:I2"/>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128</v>
      </c>
      <c r="B4" s="766"/>
      <c r="C4" s="766"/>
      <c r="D4" s="766"/>
      <c r="E4" s="766"/>
      <c r="F4" s="766"/>
      <c r="G4" s="766"/>
      <c r="H4" s="766"/>
      <c r="I4" s="766"/>
    </row>
    <row r="5" spans="1:9" ht="12.75" customHeight="1">
      <c r="A5" s="157"/>
      <c r="B5" s="157"/>
      <c r="C5" s="157"/>
      <c r="D5" s="157"/>
      <c r="E5" s="157"/>
      <c r="F5" s="157"/>
      <c r="G5" s="157"/>
      <c r="H5" s="157"/>
      <c r="I5" s="157"/>
    </row>
    <row r="6" spans="1:9" ht="12.75" customHeight="1"/>
    <row r="14" spans="1:9" ht="12.75" customHeight="1"/>
    <row r="15" spans="1:9" ht="12.75" customHeight="1">
      <c r="C15" s="261"/>
      <c r="D15" s="261"/>
      <c r="E15" s="261"/>
      <c r="F15" s="261"/>
    </row>
    <row r="17" spans="4:6" ht="18">
      <c r="D17" s="820" t="s">
        <v>127</v>
      </c>
      <c r="E17" s="820"/>
      <c r="F17" s="820"/>
    </row>
  </sheetData>
  <mergeCells count="3">
    <mergeCell ref="A2:I2"/>
    <mergeCell ref="A4:I4"/>
    <mergeCell ref="D17:F17"/>
  </mergeCells>
  <printOptions verticalCentered="1"/>
  <pageMargins left="0.74803149606299213" right="0.74803149606299213" top="0.98425196850393704" bottom="1.1811023622047245" header="0.51181102362204722" footer="0.51181102362204722"/>
  <pageSetup paperSize="9" scale="99" fitToHeight="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S1B-6-&amp;P&amp;"Arial,Italic"
(When Completed)&amp;"Arial,Bold"&amp;12
&amp;14OFFICIAL SENSITIVE - COMMERCIAL&amp;R&amp;8Issue Dated 30 May 2017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25"/>
  <sheetViews>
    <sheetView topLeftCell="C1" zoomScaleNormal="100" zoomScaleSheetLayoutView="100" workbookViewId="0">
      <selection activeCell="A2" sqref="A2:P2"/>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128</v>
      </c>
      <c r="B4" s="766"/>
      <c r="C4" s="766"/>
      <c r="D4" s="766"/>
      <c r="E4" s="766"/>
      <c r="F4" s="766"/>
      <c r="G4" s="766"/>
      <c r="H4" s="766"/>
      <c r="I4" s="766"/>
      <c r="J4" s="766"/>
      <c r="K4" s="766"/>
      <c r="L4" s="766"/>
      <c r="M4" s="766"/>
      <c r="N4" s="766"/>
      <c r="O4" s="766"/>
      <c r="P4" s="766"/>
    </row>
    <row r="5" spans="1:16" s="86" customFormat="1" ht="12.75" customHeight="1">
      <c r="B5" s="90"/>
      <c r="C5" s="91"/>
      <c r="D5" s="90"/>
      <c r="E5" s="263"/>
      <c r="F5" s="263"/>
      <c r="G5" s="263"/>
      <c r="H5" s="262"/>
      <c r="I5" s="262"/>
      <c r="K5" s="262"/>
      <c r="L5" s="262"/>
      <c r="M5" s="262"/>
      <c r="N5" s="262"/>
      <c r="O5" s="262"/>
      <c r="P5" s="262"/>
    </row>
    <row r="24" spans="6:9" ht="12.75" customHeight="1">
      <c r="F24" s="820" t="s">
        <v>127</v>
      </c>
      <c r="G24" s="820"/>
      <c r="H24" s="820"/>
      <c r="I24" s="820"/>
    </row>
    <row r="25" spans="6:9" ht="12.75" customHeight="1">
      <c r="F25" s="820"/>
      <c r="G25" s="820"/>
      <c r="H25" s="820"/>
      <c r="I25" s="820"/>
    </row>
  </sheetData>
  <mergeCells count="3">
    <mergeCell ref="F24:I25"/>
    <mergeCell ref="A2:P2"/>
    <mergeCell ref="A4:P4"/>
  </mergeCells>
  <printOptions verticalCentered="1"/>
  <pageMargins left="0.74803149606299213" right="0.74803149606299213" top="0.98425196850393704" bottom="1.1811023622047245" header="0.51181102362204722" footer="0.51181102362204722"/>
  <pageSetup paperSize="8" scale="98" firstPageNumber="2"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S1B-6-&amp;P&amp;"Arial,Italic"
(When Completed)&amp;"Arial,Bold"&amp;12
&amp;14OFFICIAL SENSITIVE - COMMERCIAL&amp;R&amp;8Issue Dated 30 May 2017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J15"/>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129</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row r="7" spans="1:10" ht="12.75" customHeight="1"/>
    <row r="8" spans="1:10" ht="12.75" customHeight="1"/>
    <row r="9" spans="1:10" ht="12.75" customHeight="1"/>
    <row r="10" spans="1:10" ht="12.75" customHeight="1"/>
    <row r="14" spans="1:10" ht="12.75" customHeight="1">
      <c r="D14" s="820" t="s">
        <v>127</v>
      </c>
      <c r="E14" s="820"/>
      <c r="F14" s="820"/>
      <c r="G14" s="820"/>
    </row>
    <row r="15" spans="1:10" ht="12.75" customHeight="1">
      <c r="C15" s="261"/>
      <c r="D15" s="261"/>
      <c r="E15" s="261"/>
      <c r="F15" s="261"/>
    </row>
  </sheetData>
  <mergeCells count="3">
    <mergeCell ref="A2:J2"/>
    <mergeCell ref="A4:J4"/>
    <mergeCell ref="D14:G14"/>
  </mergeCells>
  <printOptions horizontalCentered="1" verticalCentered="1"/>
  <pageMargins left="0.74803149606299213" right="0.74803149606299213" top="0.98425196850393704" bottom="0.98425196850393704" header="0.51181102362204722" footer="0.51181102362204722"/>
  <pageSetup paperSize="9"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S1B-6-&amp;P&amp;"Arial,Italic"
(When Completed)&amp;"Arial,Bold"&amp;12
&amp;14OFFICIAL SENSITIVE - COMMERCIAL&amp;R&amp;8Issue Dated 30 May 2017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zoomScalePageLayoutView="115" workbookViewId="0">
      <selection activeCell="A23" sqref="A23:B24"/>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131</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130</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7"/>
      <c r="E11" s="587"/>
      <c r="F11" s="587"/>
      <c r="G11" s="588"/>
      <c r="H11" s="589"/>
      <c r="I11" s="590"/>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ht="12.75" customHeight="1">
      <c r="A33" s="800" t="s">
        <v>53</v>
      </c>
      <c r="B33" s="783"/>
      <c r="C33" s="178">
        <v>0</v>
      </c>
      <c r="D33" s="176">
        <f t="shared" si="2"/>
        <v>0</v>
      </c>
      <c r="E33" s="176">
        <f t="shared" si="2"/>
        <v>0</v>
      </c>
      <c r="F33" s="176">
        <f t="shared" si="2"/>
        <v>0</v>
      </c>
      <c r="G33" s="175">
        <f t="shared" si="2"/>
        <v>0</v>
      </c>
      <c r="H33" s="174">
        <f t="shared" si="2"/>
        <v>0</v>
      </c>
      <c r="I33" s="173">
        <f t="shared" si="2"/>
        <v>0</v>
      </c>
    </row>
    <row r="34" spans="1:11" ht="12.75" customHeight="1">
      <c r="A34" s="800" t="s">
        <v>53</v>
      </c>
      <c r="B34" s="783"/>
      <c r="C34" s="178">
        <v>0</v>
      </c>
      <c r="D34" s="176">
        <f t="shared" si="2"/>
        <v>0</v>
      </c>
      <c r="E34" s="176">
        <f t="shared" si="2"/>
        <v>0</v>
      </c>
      <c r="F34" s="176">
        <f t="shared" si="2"/>
        <v>0</v>
      </c>
      <c r="G34" s="175">
        <f t="shared" si="2"/>
        <v>0</v>
      </c>
      <c r="H34" s="174">
        <f t="shared" si="2"/>
        <v>0</v>
      </c>
      <c r="I34" s="173">
        <f t="shared" si="2"/>
        <v>0</v>
      </c>
    </row>
    <row r="35" spans="1:11" ht="12.75" customHeight="1">
      <c r="A35" s="800" t="s">
        <v>53</v>
      </c>
      <c r="B35" s="783"/>
      <c r="C35" s="178">
        <v>0</v>
      </c>
      <c r="D35" s="176">
        <f t="shared" si="2"/>
        <v>0</v>
      </c>
      <c r="E35" s="176">
        <f t="shared" si="2"/>
        <v>0</v>
      </c>
      <c r="F35" s="176">
        <f t="shared" si="2"/>
        <v>0</v>
      </c>
      <c r="G35" s="175">
        <f t="shared" si="2"/>
        <v>0</v>
      </c>
      <c r="H35" s="174">
        <f t="shared" si="2"/>
        <v>0</v>
      </c>
      <c r="I35" s="173">
        <f t="shared" si="2"/>
        <v>0</v>
      </c>
    </row>
    <row r="36" spans="1:11" ht="12.75" customHeight="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9:B39"/>
    <mergeCell ref="A40:B40"/>
    <mergeCell ref="A41:B41"/>
    <mergeCell ref="A42:B42"/>
    <mergeCell ref="A45:B45"/>
    <mergeCell ref="A44:B44"/>
    <mergeCell ref="A38:B38"/>
    <mergeCell ref="A46:B46"/>
    <mergeCell ref="A47:B47"/>
    <mergeCell ref="A48:B48"/>
    <mergeCell ref="A8:B9"/>
    <mergeCell ref="A12:B12"/>
    <mergeCell ref="A37:B37"/>
    <mergeCell ref="A36:B36"/>
    <mergeCell ref="A43:B43"/>
    <mergeCell ref="A32:B32"/>
    <mergeCell ref="A33:B33"/>
    <mergeCell ref="A34:B34"/>
    <mergeCell ref="A2:I2"/>
    <mergeCell ref="A35:B35"/>
    <mergeCell ref="A24:B24"/>
    <mergeCell ref="A26:B26"/>
    <mergeCell ref="A27:B27"/>
    <mergeCell ref="A4:I4"/>
    <mergeCell ref="A28:B28"/>
    <mergeCell ref="A29:B29"/>
    <mergeCell ref="A30:B30"/>
    <mergeCell ref="A31:B31"/>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S1B-7-&amp;P&amp;"Arial,Italic"
(When Completed)&amp;"Arial,Bold"&amp;12
&amp;14OFFICIAL SENSITIVE - COMMERCIAL&amp;R&amp;8Issue Dated 30 May 2017
</oddFooter>
  </headerFooter>
  <rowBreaks count="1" manualBreakCount="1">
    <brk id="25" max="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51"/>
  <sheetViews>
    <sheetView topLeftCell="A4" zoomScaleNormal="100" zoomScaleSheetLayoutView="100" workbookViewId="0">
      <selection activeCell="G15" sqref="A13:G15"/>
    </sheetView>
  </sheetViews>
  <sheetFormatPr defaultColWidth="9" defaultRowHeight="12.75"/>
  <cols>
    <col min="1" max="1" width="12.7109375" style="84" customWidth="1"/>
    <col min="2" max="2" width="34.85546875" style="84" customWidth="1"/>
    <col min="3" max="3" width="9.85546875" style="85" bestFit="1"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131</v>
      </c>
      <c r="B4" s="766"/>
      <c r="C4" s="766"/>
      <c r="D4" s="766"/>
      <c r="E4" s="766"/>
      <c r="F4" s="766"/>
      <c r="G4" s="766"/>
      <c r="H4" s="766"/>
      <c r="I4" s="766"/>
      <c r="J4" s="766"/>
      <c r="K4" s="766"/>
      <c r="L4" s="766"/>
      <c r="M4" s="766"/>
      <c r="N4" s="766"/>
      <c r="O4" s="766"/>
      <c r="P4" s="766"/>
    </row>
    <row r="5" spans="1:16" ht="12.75" customHeight="1">
      <c r="A5" s="264"/>
      <c r="B5" s="264"/>
      <c r="C5" s="264"/>
      <c r="D5" s="264"/>
      <c r="E5" s="264"/>
      <c r="F5" s="264"/>
      <c r="G5" s="264"/>
      <c r="H5" s="264"/>
      <c r="I5" s="264"/>
      <c r="J5" s="264"/>
      <c r="K5" s="264"/>
      <c r="L5" s="264"/>
      <c r="M5" s="264"/>
      <c r="N5" s="264"/>
      <c r="O5" s="264"/>
      <c r="P5" s="264"/>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132</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c r="B13" s="667"/>
      <c r="C13" s="675"/>
      <c r="D13" s="676"/>
      <c r="E13" s="677"/>
      <c r="F13" s="667"/>
      <c r="G13" s="678"/>
      <c r="H13" s="573"/>
      <c r="I13" s="574"/>
      <c r="J13" s="86"/>
      <c r="K13" s="576"/>
      <c r="L13" s="577"/>
      <c r="M13" s="577"/>
      <c r="N13" s="578"/>
      <c r="O13" s="576"/>
      <c r="P13" s="579"/>
    </row>
    <row r="14" spans="1:16" ht="12.75" customHeight="1">
      <c r="A14" s="113"/>
      <c r="B14" s="671"/>
      <c r="C14" s="679"/>
      <c r="D14" s="680"/>
      <c r="E14" s="681"/>
      <c r="F14" s="671"/>
      <c r="G14" s="682"/>
      <c r="H14" s="575"/>
      <c r="I14" s="574"/>
      <c r="J14" s="86"/>
      <c r="K14" s="580"/>
      <c r="L14" s="581"/>
      <c r="M14" s="581"/>
      <c r="N14" s="582"/>
      <c r="O14" s="580"/>
      <c r="P14" s="583"/>
    </row>
    <row r="15" spans="1:16" ht="12.75" customHeight="1">
      <c r="A15" s="113"/>
      <c r="B15" s="671"/>
      <c r="C15" s="679"/>
      <c r="D15" s="680"/>
      <c r="E15" s="681"/>
      <c r="F15" s="671"/>
      <c r="G15" s="682"/>
      <c r="H15" s="575"/>
      <c r="I15" s="574"/>
      <c r="J15" s="86"/>
      <c r="K15" s="580"/>
      <c r="L15" s="581"/>
      <c r="M15" s="581"/>
      <c r="N15" s="582"/>
      <c r="O15" s="580"/>
      <c r="P15" s="583"/>
    </row>
    <row r="16" spans="1:16" ht="12.75" customHeight="1">
      <c r="A16" s="113"/>
      <c r="B16" s="110"/>
      <c r="C16" s="112">
        <v>0</v>
      </c>
      <c r="D16" s="110">
        <v>0</v>
      </c>
      <c r="E16" s="111">
        <v>0</v>
      </c>
      <c r="F16" s="110"/>
      <c r="G16" s="109"/>
      <c r="H16" s="108"/>
      <c r="I16" s="107"/>
      <c r="J16" s="86"/>
      <c r="K16" s="104">
        <f t="shared" ref="K16:K50" si="0">$E16*(1+K$12)</f>
        <v>0</v>
      </c>
      <c r="L16" s="106">
        <f t="shared" ref="L16:P22" si="1">K16*(1+L$12)</f>
        <v>0</v>
      </c>
      <c r="M16" s="106">
        <f t="shared" si="1"/>
        <v>0</v>
      </c>
      <c r="N16" s="105">
        <f t="shared" si="1"/>
        <v>0</v>
      </c>
      <c r="O16" s="104">
        <f t="shared" si="1"/>
        <v>0</v>
      </c>
      <c r="P16" s="103">
        <f t="shared" si="1"/>
        <v>0</v>
      </c>
    </row>
    <row r="17" spans="1:16" ht="12.75" customHeight="1">
      <c r="A17" s="113"/>
      <c r="B17" s="110"/>
      <c r="C17" s="112">
        <v>0</v>
      </c>
      <c r="D17" s="110">
        <v>0</v>
      </c>
      <c r="E17" s="111">
        <v>0</v>
      </c>
      <c r="F17" s="110"/>
      <c r="G17" s="109"/>
      <c r="H17" s="108">
        <f t="shared" ref="H17:H50" si="2">(E17*F17)*D17</f>
        <v>0</v>
      </c>
      <c r="I17" s="107">
        <f t="shared" ref="I17:I50" si="3">(G17*H17)</f>
        <v>0</v>
      </c>
      <c r="J17" s="86"/>
      <c r="K17" s="104">
        <f t="shared" si="0"/>
        <v>0</v>
      </c>
      <c r="L17" s="106">
        <f t="shared" si="1"/>
        <v>0</v>
      </c>
      <c r="M17" s="106">
        <f t="shared" si="1"/>
        <v>0</v>
      </c>
      <c r="N17" s="105">
        <f t="shared" si="1"/>
        <v>0</v>
      </c>
      <c r="O17" s="104">
        <f t="shared" si="1"/>
        <v>0</v>
      </c>
      <c r="P17" s="103">
        <f t="shared" si="1"/>
        <v>0</v>
      </c>
    </row>
    <row r="18" spans="1:16" ht="12.75" customHeight="1">
      <c r="A18" s="113"/>
      <c r="B18" s="110"/>
      <c r="C18" s="112">
        <v>0</v>
      </c>
      <c r="D18" s="110">
        <v>0</v>
      </c>
      <c r="E18" s="111">
        <v>0</v>
      </c>
      <c r="F18" s="110"/>
      <c r="G18" s="109"/>
      <c r="H18" s="108">
        <f t="shared" si="2"/>
        <v>0</v>
      </c>
      <c r="I18" s="107">
        <f t="shared" si="3"/>
        <v>0</v>
      </c>
      <c r="J18" s="86"/>
      <c r="K18" s="104">
        <f t="shared" si="0"/>
        <v>0</v>
      </c>
      <c r="L18" s="106">
        <f t="shared" si="1"/>
        <v>0</v>
      </c>
      <c r="M18" s="106">
        <f t="shared" si="1"/>
        <v>0</v>
      </c>
      <c r="N18" s="105">
        <f t="shared" si="1"/>
        <v>0</v>
      </c>
      <c r="O18" s="104">
        <f t="shared" si="1"/>
        <v>0</v>
      </c>
      <c r="P18" s="103">
        <f t="shared" si="1"/>
        <v>0</v>
      </c>
    </row>
    <row r="19" spans="1:16" ht="12.75" customHeight="1">
      <c r="A19" s="113"/>
      <c r="B19" s="110"/>
      <c r="C19" s="112">
        <v>0</v>
      </c>
      <c r="D19" s="110">
        <v>0</v>
      </c>
      <c r="E19" s="111">
        <v>0</v>
      </c>
      <c r="F19" s="110"/>
      <c r="G19" s="109"/>
      <c r="H19" s="108">
        <f t="shared" si="2"/>
        <v>0</v>
      </c>
      <c r="I19" s="107">
        <f t="shared" si="3"/>
        <v>0</v>
      </c>
      <c r="J19" s="86"/>
      <c r="K19" s="104">
        <f t="shared" si="0"/>
        <v>0</v>
      </c>
      <c r="L19" s="106">
        <f t="shared" si="1"/>
        <v>0</v>
      </c>
      <c r="M19" s="106">
        <f t="shared" si="1"/>
        <v>0</v>
      </c>
      <c r="N19" s="105">
        <f t="shared" si="1"/>
        <v>0</v>
      </c>
      <c r="O19" s="104">
        <f t="shared" si="1"/>
        <v>0</v>
      </c>
      <c r="P19" s="103">
        <f t="shared" si="1"/>
        <v>0</v>
      </c>
    </row>
    <row r="20" spans="1:16" ht="12.75" customHeight="1">
      <c r="A20" s="113"/>
      <c r="B20" s="110"/>
      <c r="C20" s="112">
        <v>0</v>
      </c>
      <c r="D20" s="110">
        <v>0</v>
      </c>
      <c r="E20" s="111">
        <v>0</v>
      </c>
      <c r="F20" s="110"/>
      <c r="G20" s="109"/>
      <c r="H20" s="108">
        <f t="shared" si="2"/>
        <v>0</v>
      </c>
      <c r="I20" s="107">
        <f t="shared" si="3"/>
        <v>0</v>
      </c>
      <c r="J20" s="86"/>
      <c r="K20" s="104">
        <f t="shared" si="0"/>
        <v>0</v>
      </c>
      <c r="L20" s="106">
        <f t="shared" si="1"/>
        <v>0</v>
      </c>
      <c r="M20" s="106">
        <f t="shared" si="1"/>
        <v>0</v>
      </c>
      <c r="N20" s="105">
        <f t="shared" si="1"/>
        <v>0</v>
      </c>
      <c r="O20" s="104">
        <f t="shared" si="1"/>
        <v>0</v>
      </c>
      <c r="P20" s="103">
        <f t="shared" si="1"/>
        <v>0</v>
      </c>
    </row>
    <row r="21" spans="1:16" ht="12.75" customHeight="1">
      <c r="A21" s="113"/>
      <c r="B21" s="110"/>
      <c r="C21" s="112">
        <v>0</v>
      </c>
      <c r="D21" s="110">
        <v>0</v>
      </c>
      <c r="E21" s="111">
        <v>0</v>
      </c>
      <c r="F21" s="110"/>
      <c r="G21" s="109"/>
      <c r="H21" s="108">
        <f t="shared" si="2"/>
        <v>0</v>
      </c>
      <c r="I21" s="107">
        <f t="shared" si="3"/>
        <v>0</v>
      </c>
      <c r="J21" s="86"/>
      <c r="K21" s="104">
        <f t="shared" si="0"/>
        <v>0</v>
      </c>
      <c r="L21" s="106">
        <f t="shared" si="1"/>
        <v>0</v>
      </c>
      <c r="M21" s="106">
        <f t="shared" si="1"/>
        <v>0</v>
      </c>
      <c r="N21" s="105">
        <f t="shared" si="1"/>
        <v>0</v>
      </c>
      <c r="O21" s="104">
        <f t="shared" si="1"/>
        <v>0</v>
      </c>
      <c r="P21" s="103">
        <f t="shared" si="1"/>
        <v>0</v>
      </c>
    </row>
    <row r="22" spans="1:16" ht="12.75" customHeight="1">
      <c r="A22" s="113"/>
      <c r="B22" s="110"/>
      <c r="C22" s="112">
        <v>0</v>
      </c>
      <c r="D22" s="110">
        <v>0</v>
      </c>
      <c r="E22" s="111">
        <v>0</v>
      </c>
      <c r="F22" s="110"/>
      <c r="G22" s="109"/>
      <c r="H22" s="108">
        <f t="shared" si="2"/>
        <v>0</v>
      </c>
      <c r="I22" s="107">
        <f t="shared" si="3"/>
        <v>0</v>
      </c>
      <c r="J22" s="86"/>
      <c r="K22" s="104">
        <f t="shared" si="0"/>
        <v>0</v>
      </c>
      <c r="L22" s="106">
        <f t="shared" si="1"/>
        <v>0</v>
      </c>
      <c r="M22" s="106">
        <f t="shared" si="1"/>
        <v>0</v>
      </c>
      <c r="N22" s="105">
        <f t="shared" si="1"/>
        <v>0</v>
      </c>
      <c r="O22" s="104">
        <f t="shared" si="1"/>
        <v>0</v>
      </c>
      <c r="P22" s="103">
        <f t="shared" si="1"/>
        <v>0</v>
      </c>
    </row>
    <row r="23" spans="1:16" ht="12.75" customHeight="1">
      <c r="A23" s="113"/>
      <c r="B23" s="110"/>
      <c r="C23" s="112">
        <v>0</v>
      </c>
      <c r="D23" s="110">
        <v>0</v>
      </c>
      <c r="E23" s="111">
        <v>0</v>
      </c>
      <c r="F23" s="110"/>
      <c r="G23" s="109"/>
      <c r="H23" s="108">
        <f t="shared" si="2"/>
        <v>0</v>
      </c>
      <c r="I23" s="107">
        <f t="shared" si="3"/>
        <v>0</v>
      </c>
      <c r="J23" s="86"/>
      <c r="K23" s="104">
        <f t="shared" si="0"/>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2"/>
        <v>0</v>
      </c>
      <c r="I24" s="107">
        <f t="shared" si="3"/>
        <v>0</v>
      </c>
      <c r="J24" s="86"/>
      <c r="K24" s="104">
        <f t="shared" si="0"/>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2"/>
        <v>0</v>
      </c>
      <c r="I25" s="107">
        <f t="shared" si="3"/>
        <v>0</v>
      </c>
      <c r="J25" s="86"/>
      <c r="K25" s="104">
        <f t="shared" si="0"/>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2"/>
        <v>0</v>
      </c>
      <c r="I26" s="107">
        <f t="shared" si="3"/>
        <v>0</v>
      </c>
      <c r="J26" s="86"/>
      <c r="K26" s="104">
        <f t="shared" si="0"/>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2"/>
        <v>0</v>
      </c>
      <c r="I27" s="107">
        <f t="shared" si="3"/>
        <v>0</v>
      </c>
      <c r="J27" s="86"/>
      <c r="K27" s="104">
        <f t="shared" si="0"/>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2"/>
        <v>0</v>
      </c>
      <c r="I28" s="107">
        <f t="shared" si="3"/>
        <v>0</v>
      </c>
      <c r="J28" s="86"/>
      <c r="K28" s="104">
        <f t="shared" si="0"/>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2"/>
        <v>0</v>
      </c>
      <c r="I29" s="107">
        <f t="shared" si="3"/>
        <v>0</v>
      </c>
      <c r="J29" s="86"/>
      <c r="K29" s="104">
        <f t="shared" si="0"/>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2"/>
        <v>0</v>
      </c>
      <c r="I30" s="107">
        <f t="shared" si="3"/>
        <v>0</v>
      </c>
      <c r="J30" s="86"/>
      <c r="K30" s="104">
        <f t="shared" si="0"/>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2"/>
        <v>0</v>
      </c>
      <c r="I31" s="107">
        <f t="shared" si="3"/>
        <v>0</v>
      </c>
      <c r="J31" s="86"/>
      <c r="K31" s="104">
        <f t="shared" si="0"/>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2"/>
        <v>0</v>
      </c>
      <c r="I32" s="107">
        <f t="shared" si="3"/>
        <v>0</v>
      </c>
      <c r="J32" s="86"/>
      <c r="K32" s="104">
        <f t="shared" si="0"/>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2"/>
        <v>0</v>
      </c>
      <c r="I33" s="107">
        <f t="shared" si="3"/>
        <v>0</v>
      </c>
      <c r="K33" s="104">
        <f t="shared" si="0"/>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2"/>
        <v>0</v>
      </c>
      <c r="I34" s="107">
        <f t="shared" si="3"/>
        <v>0</v>
      </c>
      <c r="K34" s="104">
        <f t="shared" si="0"/>
        <v>0</v>
      </c>
      <c r="L34" s="106">
        <f t="shared" si="5"/>
        <v>0</v>
      </c>
      <c r="M34" s="106">
        <f t="shared" si="5"/>
        <v>0</v>
      </c>
      <c r="N34" s="105">
        <f t="shared" si="5"/>
        <v>0</v>
      </c>
      <c r="O34" s="104">
        <f t="shared" si="5"/>
        <v>0</v>
      </c>
      <c r="P34" s="103">
        <f t="shared" si="5"/>
        <v>0</v>
      </c>
    </row>
    <row r="35" spans="1:16">
      <c r="A35" s="113"/>
      <c r="B35" s="110"/>
      <c r="C35" s="112">
        <v>0</v>
      </c>
      <c r="D35" s="110">
        <v>0</v>
      </c>
      <c r="E35" s="111">
        <v>0</v>
      </c>
      <c r="F35" s="110"/>
      <c r="G35" s="109"/>
      <c r="H35" s="108">
        <f t="shared" si="2"/>
        <v>0</v>
      </c>
      <c r="I35" s="107">
        <f t="shared" si="3"/>
        <v>0</v>
      </c>
      <c r="J35" s="86"/>
      <c r="K35" s="104">
        <f t="shared" si="0"/>
        <v>0</v>
      </c>
      <c r="L35" s="106">
        <f t="shared" si="5"/>
        <v>0</v>
      </c>
      <c r="M35" s="106">
        <f t="shared" si="5"/>
        <v>0</v>
      </c>
      <c r="N35" s="105">
        <f t="shared" si="5"/>
        <v>0</v>
      </c>
      <c r="O35" s="104">
        <f t="shared" si="5"/>
        <v>0</v>
      </c>
      <c r="P35" s="103">
        <f t="shared" si="5"/>
        <v>0</v>
      </c>
    </row>
    <row r="36" spans="1:16">
      <c r="A36" s="113"/>
      <c r="B36" s="110"/>
      <c r="C36" s="112">
        <v>0</v>
      </c>
      <c r="D36" s="110">
        <v>0</v>
      </c>
      <c r="E36" s="111">
        <v>0</v>
      </c>
      <c r="F36" s="110"/>
      <c r="G36" s="109"/>
      <c r="H36" s="108">
        <f t="shared" si="2"/>
        <v>0</v>
      </c>
      <c r="I36" s="107">
        <f t="shared" si="3"/>
        <v>0</v>
      </c>
      <c r="J36" s="86"/>
      <c r="K36" s="104">
        <f t="shared" si="0"/>
        <v>0</v>
      </c>
      <c r="L36" s="106">
        <f t="shared" si="5"/>
        <v>0</v>
      </c>
      <c r="M36" s="106">
        <f t="shared" si="5"/>
        <v>0</v>
      </c>
      <c r="N36" s="105">
        <f t="shared" si="5"/>
        <v>0</v>
      </c>
      <c r="O36" s="104">
        <f t="shared" si="5"/>
        <v>0</v>
      </c>
      <c r="P36" s="103">
        <f t="shared" si="5"/>
        <v>0</v>
      </c>
    </row>
    <row r="37" spans="1:16">
      <c r="A37" s="113"/>
      <c r="B37" s="110"/>
      <c r="C37" s="112">
        <v>0</v>
      </c>
      <c r="D37" s="110">
        <v>0</v>
      </c>
      <c r="E37" s="111">
        <v>0</v>
      </c>
      <c r="F37" s="110"/>
      <c r="G37" s="109"/>
      <c r="H37" s="108">
        <f t="shared" si="2"/>
        <v>0</v>
      </c>
      <c r="I37" s="107">
        <f t="shared" si="3"/>
        <v>0</v>
      </c>
      <c r="J37" s="86"/>
      <c r="K37" s="104">
        <f t="shared" si="0"/>
        <v>0</v>
      </c>
      <c r="L37" s="106">
        <f t="shared" si="5"/>
        <v>0</v>
      </c>
      <c r="M37" s="106">
        <f t="shared" si="5"/>
        <v>0</v>
      </c>
      <c r="N37" s="105">
        <f t="shared" si="5"/>
        <v>0</v>
      </c>
      <c r="O37" s="104">
        <f t="shared" si="5"/>
        <v>0</v>
      </c>
      <c r="P37" s="103">
        <f t="shared" si="5"/>
        <v>0</v>
      </c>
    </row>
    <row r="38" spans="1:16">
      <c r="A38" s="113"/>
      <c r="B38" s="110"/>
      <c r="C38" s="112">
        <v>0</v>
      </c>
      <c r="D38" s="110">
        <v>0</v>
      </c>
      <c r="E38" s="111">
        <v>0</v>
      </c>
      <c r="F38" s="110"/>
      <c r="G38" s="109"/>
      <c r="H38" s="108">
        <f t="shared" si="2"/>
        <v>0</v>
      </c>
      <c r="I38" s="107">
        <f t="shared" si="3"/>
        <v>0</v>
      </c>
      <c r="J38" s="86"/>
      <c r="K38" s="104">
        <f t="shared" si="0"/>
        <v>0</v>
      </c>
      <c r="L38" s="106">
        <f t="shared" si="5"/>
        <v>0</v>
      </c>
      <c r="M38" s="106">
        <f t="shared" si="5"/>
        <v>0</v>
      </c>
      <c r="N38" s="105">
        <f t="shared" si="5"/>
        <v>0</v>
      </c>
      <c r="O38" s="104">
        <f t="shared" si="5"/>
        <v>0</v>
      </c>
      <c r="P38" s="103">
        <f t="shared" si="5"/>
        <v>0</v>
      </c>
    </row>
    <row r="39" spans="1:16">
      <c r="A39" s="113"/>
      <c r="B39" s="110"/>
      <c r="C39" s="112">
        <v>0</v>
      </c>
      <c r="D39" s="110">
        <v>0</v>
      </c>
      <c r="E39" s="111">
        <v>0</v>
      </c>
      <c r="F39" s="110"/>
      <c r="G39" s="109"/>
      <c r="H39" s="108">
        <f t="shared" si="2"/>
        <v>0</v>
      </c>
      <c r="I39" s="107">
        <f t="shared" si="3"/>
        <v>0</v>
      </c>
      <c r="J39" s="86"/>
      <c r="K39" s="104">
        <f t="shared" si="0"/>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2"/>
        <v>0</v>
      </c>
      <c r="I40" s="107">
        <f t="shared" si="3"/>
        <v>0</v>
      </c>
      <c r="J40" s="86"/>
      <c r="K40" s="104">
        <f t="shared" si="0"/>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2"/>
        <v>0</v>
      </c>
      <c r="I41" s="107">
        <f t="shared" si="3"/>
        <v>0</v>
      </c>
      <c r="J41" s="86"/>
      <c r="K41" s="104">
        <f t="shared" si="0"/>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2"/>
        <v>0</v>
      </c>
      <c r="I42" s="107">
        <f t="shared" si="3"/>
        <v>0</v>
      </c>
      <c r="J42" s="86"/>
      <c r="K42" s="104">
        <f t="shared" si="0"/>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2"/>
        <v>0</v>
      </c>
      <c r="I43" s="107">
        <f t="shared" si="3"/>
        <v>0</v>
      </c>
      <c r="J43" s="86"/>
      <c r="K43" s="104">
        <f t="shared" si="0"/>
        <v>0</v>
      </c>
      <c r="L43" s="106">
        <f t="shared" ref="L43:P50"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2"/>
        <v>0</v>
      </c>
      <c r="I44" s="107">
        <f t="shared" si="3"/>
        <v>0</v>
      </c>
      <c r="J44" s="86"/>
      <c r="K44" s="104">
        <f t="shared" si="0"/>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2"/>
        <v>0</v>
      </c>
      <c r="I45" s="107">
        <f t="shared" si="3"/>
        <v>0</v>
      </c>
      <c r="J45" s="86"/>
      <c r="K45" s="104">
        <f t="shared" si="0"/>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2"/>
        <v>0</v>
      </c>
      <c r="I46" s="107">
        <f t="shared" si="3"/>
        <v>0</v>
      </c>
      <c r="J46" s="86"/>
      <c r="K46" s="104">
        <f t="shared" si="0"/>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2"/>
        <v>0</v>
      </c>
      <c r="I47" s="107">
        <f t="shared" si="3"/>
        <v>0</v>
      </c>
      <c r="J47" s="86"/>
      <c r="K47" s="104">
        <f t="shared" si="0"/>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2"/>
        <v>0</v>
      </c>
      <c r="I48" s="107">
        <f t="shared" si="3"/>
        <v>0</v>
      </c>
      <c r="J48" s="86"/>
      <c r="K48" s="104">
        <f t="shared" si="0"/>
        <v>0</v>
      </c>
      <c r="L48" s="106">
        <f t="shared" si="6"/>
        <v>0</v>
      </c>
      <c r="M48" s="106">
        <f t="shared" si="6"/>
        <v>0</v>
      </c>
      <c r="N48" s="105">
        <f t="shared" si="6"/>
        <v>0</v>
      </c>
      <c r="O48" s="104">
        <f t="shared" si="6"/>
        <v>0</v>
      </c>
      <c r="P48" s="103">
        <f t="shared" si="6"/>
        <v>0</v>
      </c>
    </row>
    <row r="49" spans="1:16">
      <c r="A49" s="113"/>
      <c r="B49" s="110"/>
      <c r="C49" s="112">
        <v>0</v>
      </c>
      <c r="D49" s="110">
        <v>0</v>
      </c>
      <c r="E49" s="111">
        <v>0</v>
      </c>
      <c r="F49" s="110"/>
      <c r="G49" s="109"/>
      <c r="H49" s="108">
        <f t="shared" si="2"/>
        <v>0</v>
      </c>
      <c r="I49" s="107">
        <f t="shared" si="3"/>
        <v>0</v>
      </c>
      <c r="J49" s="86"/>
      <c r="K49" s="104">
        <f t="shared" si="0"/>
        <v>0</v>
      </c>
      <c r="L49" s="106">
        <f t="shared" si="6"/>
        <v>0</v>
      </c>
      <c r="M49" s="106">
        <f t="shared" si="6"/>
        <v>0</v>
      </c>
      <c r="N49" s="105">
        <f t="shared" si="6"/>
        <v>0</v>
      </c>
      <c r="O49" s="104">
        <f t="shared" si="6"/>
        <v>0</v>
      </c>
      <c r="P49" s="103">
        <f t="shared" si="6"/>
        <v>0</v>
      </c>
    </row>
    <row r="50" spans="1:16" ht="13.5" thickBot="1">
      <c r="A50" s="102"/>
      <c r="B50" s="99"/>
      <c r="C50" s="101">
        <v>0</v>
      </c>
      <c r="D50" s="99">
        <v>0</v>
      </c>
      <c r="E50" s="100">
        <v>0</v>
      </c>
      <c r="F50" s="99"/>
      <c r="G50" s="98"/>
      <c r="H50" s="97">
        <f t="shared" si="2"/>
        <v>0</v>
      </c>
      <c r="I50" s="96">
        <f t="shared" si="3"/>
        <v>0</v>
      </c>
      <c r="J50" s="86"/>
      <c r="K50" s="93">
        <f t="shared" si="0"/>
        <v>0</v>
      </c>
      <c r="L50" s="95">
        <f t="shared" si="6"/>
        <v>0</v>
      </c>
      <c r="M50" s="95">
        <f t="shared" si="6"/>
        <v>0</v>
      </c>
      <c r="N50" s="94">
        <f t="shared" si="6"/>
        <v>0</v>
      </c>
      <c r="O50" s="93">
        <f t="shared" si="6"/>
        <v>0</v>
      </c>
      <c r="P50" s="92">
        <f t="shared" si="6"/>
        <v>0</v>
      </c>
    </row>
    <row r="51" spans="1:16" ht="13.5" thickBot="1">
      <c r="A51" s="86"/>
      <c r="B51" s="90"/>
      <c r="C51" s="91"/>
      <c r="D51" s="90"/>
      <c r="E51" s="764"/>
      <c r="F51" s="764"/>
      <c r="G51" s="765"/>
      <c r="H51" s="517">
        <f>SUM(H13:H50)</f>
        <v>0</v>
      </c>
      <c r="I51" s="518">
        <f>SUM(I13:I50)</f>
        <v>0</v>
      </c>
      <c r="J51" s="86"/>
      <c r="K51" s="87"/>
      <c r="L51" s="87"/>
      <c r="M51" s="87"/>
      <c r="N51" s="87"/>
      <c r="O51" s="87"/>
      <c r="P51" s="87"/>
    </row>
  </sheetData>
  <mergeCells count="7">
    <mergeCell ref="E51:G51"/>
    <mergeCell ref="A2:P2"/>
    <mergeCell ref="A4:P4"/>
    <mergeCell ref="C6:E6"/>
    <mergeCell ref="A7:B7"/>
    <mergeCell ref="K7:P8"/>
    <mergeCell ref="A8:B9"/>
  </mergeCells>
  <printOptions verticalCentered="1"/>
  <pageMargins left="0.74803149606299213" right="0.74803149606299213" top="0.98425196850393704" bottom="1.1811023622047245" header="0.51181102362204722" footer="0.51181102362204722"/>
  <pageSetup paperSize="8" scale="97" firstPageNumber="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S1B-7-&amp;P&amp;"Arial,Italic"
(When Completed)&amp;"Arial,Bold"&amp;12
&amp;14OFFICIAL SENSITIVE - COMMERCIAL&amp;R&amp;8Issue Dated 30 May 2017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E35" sqref="E35"/>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131</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132</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B14:C14"/>
    <mergeCell ref="B16:C16"/>
    <mergeCell ref="B17:C17"/>
    <mergeCell ref="B18:C18"/>
    <mergeCell ref="A4:J4"/>
    <mergeCell ref="A7:B7"/>
    <mergeCell ref="A8:B9"/>
    <mergeCell ref="A12:A13"/>
    <mergeCell ref="B12:C13"/>
    <mergeCell ref="B31:C31"/>
    <mergeCell ref="B32:C32"/>
    <mergeCell ref="B33:C33"/>
    <mergeCell ref="B19:C19"/>
    <mergeCell ref="B15:C15"/>
    <mergeCell ref="B26:C26"/>
    <mergeCell ref="B27:C27"/>
    <mergeCell ref="B25:C25"/>
    <mergeCell ref="B20:C20"/>
    <mergeCell ref="B21:C21"/>
    <mergeCell ref="B22:C22"/>
    <mergeCell ref="B23:C23"/>
    <mergeCell ref="B24:C24"/>
    <mergeCell ref="B28:C28"/>
    <mergeCell ref="B29:C29"/>
    <mergeCell ref="B30:C30"/>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S1B-7-&amp;P&amp;"Arial,Italic"
(When Completed)&amp;"Arial,Bold"&amp;12
&amp;14OFFICIAL SENSITIVE - COMMERCIAL&amp;R&amp;8Issue Dated 30 May 2017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topLeftCell="A10" zoomScaleNormal="100" zoomScaleSheetLayoutView="100" workbookViewId="0">
      <selection activeCell="C41" sqref="C41:I49"/>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134</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133</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ht="12.75" customHeight="1">
      <c r="A33" s="800" t="s">
        <v>53</v>
      </c>
      <c r="B33" s="783"/>
      <c r="C33" s="178">
        <v>0</v>
      </c>
      <c r="D33" s="176">
        <f t="shared" si="2"/>
        <v>0</v>
      </c>
      <c r="E33" s="176">
        <f t="shared" si="2"/>
        <v>0</v>
      </c>
      <c r="F33" s="176">
        <f t="shared" si="2"/>
        <v>0</v>
      </c>
      <c r="G33" s="175">
        <f t="shared" si="2"/>
        <v>0</v>
      </c>
      <c r="H33" s="174">
        <f t="shared" si="2"/>
        <v>0</v>
      </c>
      <c r="I33" s="173">
        <f t="shared" si="2"/>
        <v>0</v>
      </c>
    </row>
    <row r="34" spans="1:11" ht="12.75" customHeight="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06"/>
      <c r="D44" s="618"/>
      <c r="E44" s="607"/>
      <c r="F44" s="634"/>
      <c r="G44" s="635"/>
      <c r="H44" s="606"/>
      <c r="I44" s="608"/>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4:B44"/>
    <mergeCell ref="A36:B36"/>
    <mergeCell ref="A46:B46"/>
    <mergeCell ref="A47:B47"/>
    <mergeCell ref="A48:B48"/>
    <mergeCell ref="A37:B37"/>
    <mergeCell ref="A43:B43"/>
    <mergeCell ref="A35:B35"/>
    <mergeCell ref="A2:I2"/>
    <mergeCell ref="A34:B34"/>
    <mergeCell ref="A28:B28"/>
    <mergeCell ref="A29:B29"/>
    <mergeCell ref="A30:B30"/>
    <mergeCell ref="A31:B31"/>
    <mergeCell ref="A32:B32"/>
    <mergeCell ref="A33:B33"/>
    <mergeCell ref="A24:B24"/>
    <mergeCell ref="A26:B26"/>
    <mergeCell ref="A27:B27"/>
    <mergeCell ref="A4:I4"/>
    <mergeCell ref="A8:B9"/>
    <mergeCell ref="A12:B12"/>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S1B-8-&amp;P&amp;"Arial,Italic"
(When Completed)&amp;"Arial,Bold"&amp;12
&amp;14OFFICIAL SENSITIVE - COMMERCIAL&amp;R&amp;8Issue Dated 30 May 2017
</oddFooter>
  </headerFooter>
  <rowBreaks count="1" manualBreakCount="1">
    <brk id="25" max="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K24" sqref="K24"/>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9" style="84"/>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134</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135</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574"/>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110"/>
      <c r="C17" s="112">
        <v>0</v>
      </c>
      <c r="D17" s="110">
        <v>0</v>
      </c>
      <c r="E17" s="111">
        <v>0</v>
      </c>
      <c r="F17" s="110"/>
      <c r="G17" s="109"/>
      <c r="H17" s="108">
        <f t="shared" ref="H17:H50" si="0">(E17*F17)*D17</f>
        <v>0</v>
      </c>
      <c r="I17" s="107">
        <f t="shared" ref="I17:I50" si="1">(G17*H17)</f>
        <v>0</v>
      </c>
      <c r="J17" s="86"/>
      <c r="K17" s="104">
        <f t="shared" ref="K17:K50" si="2">$E17*(1+K$12)</f>
        <v>0</v>
      </c>
      <c r="L17" s="106">
        <f t="shared" ref="L17:P22" si="3">K17*(1+L$12)</f>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c r="A35" s="113"/>
      <c r="B35" s="110"/>
      <c r="C35" s="112">
        <v>0</v>
      </c>
      <c r="D35" s="110">
        <v>0</v>
      </c>
      <c r="E35" s="111">
        <v>0</v>
      </c>
      <c r="F35" s="110"/>
      <c r="G35" s="109"/>
      <c r="H35" s="108">
        <f t="shared" si="0"/>
        <v>0</v>
      </c>
      <c r="I35" s="107">
        <f t="shared" si="1"/>
        <v>0</v>
      </c>
      <c r="J35" s="86"/>
      <c r="K35" s="104">
        <f t="shared" si="2"/>
        <v>0</v>
      </c>
      <c r="L35" s="106">
        <f t="shared" si="5"/>
        <v>0</v>
      </c>
      <c r="M35" s="106">
        <f t="shared" si="5"/>
        <v>0</v>
      </c>
      <c r="N35" s="105">
        <f t="shared" si="5"/>
        <v>0</v>
      </c>
      <c r="O35" s="104">
        <f t="shared" si="5"/>
        <v>0</v>
      </c>
      <c r="P35" s="103">
        <f t="shared" si="5"/>
        <v>0</v>
      </c>
    </row>
    <row r="36" spans="1:16">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c r="A38" s="113"/>
      <c r="B38" s="110"/>
      <c r="C38" s="112">
        <v>0</v>
      </c>
      <c r="D38" s="110">
        <v>0</v>
      </c>
      <c r="E38" s="111">
        <v>0</v>
      </c>
      <c r="F38" s="110"/>
      <c r="G38" s="109"/>
      <c r="H38" s="108">
        <f t="shared" si="0"/>
        <v>0</v>
      </c>
      <c r="I38" s="107">
        <f t="shared" si="1"/>
        <v>0</v>
      </c>
      <c r="J38" s="86"/>
      <c r="K38" s="104">
        <f t="shared" si="2"/>
        <v>0</v>
      </c>
      <c r="L38" s="106">
        <f t="shared" si="5"/>
        <v>0</v>
      </c>
      <c r="M38" s="106">
        <f t="shared" si="5"/>
        <v>0</v>
      </c>
      <c r="N38" s="105">
        <f t="shared" si="5"/>
        <v>0</v>
      </c>
      <c r="O38" s="104">
        <f t="shared" si="5"/>
        <v>0</v>
      </c>
      <c r="P38" s="103">
        <f t="shared" si="5"/>
        <v>0</v>
      </c>
    </row>
    <row r="39" spans="1:16">
      <c r="A39" s="113"/>
      <c r="B39" s="110"/>
      <c r="C39" s="112">
        <v>0</v>
      </c>
      <c r="D39" s="110">
        <v>0</v>
      </c>
      <c r="E39" s="111">
        <v>0</v>
      </c>
      <c r="F39" s="110"/>
      <c r="G39" s="109"/>
      <c r="H39" s="108">
        <f t="shared" si="0"/>
        <v>0</v>
      </c>
      <c r="I39" s="107">
        <f t="shared" si="1"/>
        <v>0</v>
      </c>
      <c r="J39" s="86"/>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50"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c r="A49" s="113"/>
      <c r="B49" s="110"/>
      <c r="C49" s="112">
        <v>0</v>
      </c>
      <c r="D49" s="110">
        <v>0</v>
      </c>
      <c r="E49" s="111">
        <v>0</v>
      </c>
      <c r="F49" s="110"/>
      <c r="G49" s="109"/>
      <c r="H49" s="108">
        <f t="shared" si="0"/>
        <v>0</v>
      </c>
      <c r="I49" s="107">
        <f t="shared" si="1"/>
        <v>0</v>
      </c>
      <c r="J49" s="86"/>
      <c r="K49" s="104">
        <f t="shared" si="2"/>
        <v>0</v>
      </c>
      <c r="L49" s="106">
        <f t="shared" si="6"/>
        <v>0</v>
      </c>
      <c r="M49" s="106">
        <f t="shared" si="6"/>
        <v>0</v>
      </c>
      <c r="N49" s="105">
        <f t="shared" si="6"/>
        <v>0</v>
      </c>
      <c r="O49" s="104">
        <f t="shared" si="6"/>
        <v>0</v>
      </c>
      <c r="P49" s="103">
        <f t="shared" si="6"/>
        <v>0</v>
      </c>
    </row>
    <row r="50" spans="1:16" ht="13.5" thickBot="1">
      <c r="A50" s="102"/>
      <c r="B50" s="99"/>
      <c r="C50" s="101">
        <v>0</v>
      </c>
      <c r="D50" s="99">
        <v>0</v>
      </c>
      <c r="E50" s="100">
        <v>0</v>
      </c>
      <c r="F50" s="99"/>
      <c r="G50" s="98"/>
      <c r="H50" s="97">
        <f t="shared" si="0"/>
        <v>0</v>
      </c>
      <c r="I50" s="96">
        <f t="shared" si="1"/>
        <v>0</v>
      </c>
      <c r="J50" s="86"/>
      <c r="K50" s="93">
        <f t="shared" si="2"/>
        <v>0</v>
      </c>
      <c r="L50" s="95">
        <f t="shared" si="6"/>
        <v>0</v>
      </c>
      <c r="M50" s="95">
        <f t="shared" si="6"/>
        <v>0</v>
      </c>
      <c r="N50" s="94">
        <f t="shared" si="6"/>
        <v>0</v>
      </c>
      <c r="O50" s="93">
        <f t="shared" si="6"/>
        <v>0</v>
      </c>
      <c r="P50" s="92">
        <f t="shared" si="6"/>
        <v>0</v>
      </c>
    </row>
    <row r="51" spans="1:16" ht="13.5" thickBot="1">
      <c r="A51" s="86"/>
      <c r="B51" s="90"/>
      <c r="C51" s="91"/>
      <c r="D51" s="90"/>
      <c r="E51" s="764"/>
      <c r="F51" s="764"/>
      <c r="G51" s="765"/>
      <c r="H51" s="517">
        <f>SUM(H13:H50)</f>
        <v>0</v>
      </c>
      <c r="I51" s="518">
        <f>SUM(I13:I50)</f>
        <v>0</v>
      </c>
      <c r="J51" s="86"/>
      <c r="K51" s="87"/>
      <c r="L51" s="87"/>
      <c r="M51" s="87"/>
      <c r="N51" s="87"/>
      <c r="O51" s="87"/>
      <c r="P51" s="87"/>
    </row>
  </sheetData>
  <mergeCells count="7">
    <mergeCell ref="E51:G51"/>
    <mergeCell ref="A2:P2"/>
    <mergeCell ref="A4:P4"/>
    <mergeCell ref="C6:E6"/>
    <mergeCell ref="A7:B7"/>
    <mergeCell ref="K7:P8"/>
    <mergeCell ref="A8:B9"/>
  </mergeCells>
  <printOptions verticalCentered="1"/>
  <pageMargins left="0.74803149606299213" right="0.74803149606299213" top="0.98425196850393704" bottom="1.1811023622047245"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S1B-8-&amp;P&amp;"Arial,Italic"
(When Completed)&amp;"Arial,Bold"&amp;12
&amp;14OFFICIAL SENSITIVE - COMMERCIAL&amp;R&amp;8Issue Dated 30 May 2017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K41" sqref="K41"/>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134</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135</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0"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0"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0"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0"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0"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0"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0"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0"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0"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0"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0"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0"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0"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0" ht="12.75" customHeight="1">
      <c r="B30" s="784" t="s">
        <v>109</v>
      </c>
      <c r="C30" s="785"/>
      <c r="D30" s="177">
        <f>SUM(D14:D29)</f>
        <v>0</v>
      </c>
      <c r="E30" s="176">
        <f t="shared" si="1"/>
        <v>0</v>
      </c>
      <c r="F30" s="176">
        <f t="shared" si="1"/>
        <v>0</v>
      </c>
      <c r="G30" s="176">
        <f t="shared" si="1"/>
        <v>0</v>
      </c>
      <c r="H30" s="175">
        <f t="shared" si="1"/>
        <v>0</v>
      </c>
      <c r="I30" s="174">
        <f t="shared" si="1"/>
        <v>0</v>
      </c>
      <c r="J30" s="173">
        <f t="shared" si="1"/>
        <v>0</v>
      </c>
    </row>
    <row r="31" spans="1:10" ht="12.75" customHeight="1">
      <c r="B31" s="786" t="s">
        <v>59</v>
      </c>
      <c r="C31" s="787"/>
      <c r="D31" s="170">
        <v>0</v>
      </c>
      <c r="E31" s="172">
        <v>0</v>
      </c>
      <c r="F31" s="172">
        <v>0</v>
      </c>
      <c r="G31" s="172">
        <v>0</v>
      </c>
      <c r="H31" s="171">
        <v>0</v>
      </c>
      <c r="I31" s="170">
        <v>0</v>
      </c>
      <c r="J31" s="169">
        <v>0</v>
      </c>
    </row>
    <row r="32" spans="1:10"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6"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c r="K33" s="160"/>
      <c r="L33" s="160"/>
      <c r="M33" s="160"/>
      <c r="N33" s="160"/>
      <c r="O33" s="160"/>
      <c r="P33" s="160"/>
    </row>
  </sheetData>
  <mergeCells count="26">
    <mergeCell ref="B32:C32"/>
    <mergeCell ref="B33:C33"/>
    <mergeCell ref="A2:J2"/>
    <mergeCell ref="B14:C14"/>
    <mergeCell ref="B16:C16"/>
    <mergeCell ref="B17:C17"/>
    <mergeCell ref="B18:C18"/>
    <mergeCell ref="A4:J4"/>
    <mergeCell ref="A7:B7"/>
    <mergeCell ref="A8:B9"/>
    <mergeCell ref="A12:A13"/>
    <mergeCell ref="B12:C13"/>
    <mergeCell ref="B19:C19"/>
    <mergeCell ref="B20:C20"/>
    <mergeCell ref="B15:C15"/>
    <mergeCell ref="B30:C30"/>
    <mergeCell ref="B31:C31"/>
    <mergeCell ref="B29:C29"/>
    <mergeCell ref="B27:C27"/>
    <mergeCell ref="B21:C21"/>
    <mergeCell ref="B22:C22"/>
    <mergeCell ref="B23:C23"/>
    <mergeCell ref="B24:C24"/>
    <mergeCell ref="B25:C25"/>
    <mergeCell ref="B26:C26"/>
    <mergeCell ref="B28:C28"/>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S1B-8-&amp;P&amp;"Arial,Italic"
(When Completed)&amp;"Arial,Bold"&amp;12
&amp;14OFFICIAL SENSITIVE - COMMERCIAL&amp;R&amp;8Issue Dated 30 May 2017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topLeftCell="A10" zoomScaleNormal="100" zoomScaleSheetLayoutView="100" zoomScalePageLayoutView="115" workbookViewId="0">
      <selection activeCell="C41" sqref="C41:I49"/>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137</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136</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ht="12.75" customHeight="1">
      <c r="A33" s="800" t="s">
        <v>53</v>
      </c>
      <c r="B33" s="783"/>
      <c r="C33" s="178">
        <v>0</v>
      </c>
      <c r="D33" s="176">
        <f t="shared" si="2"/>
        <v>0</v>
      </c>
      <c r="E33" s="176">
        <f t="shared" si="2"/>
        <v>0</v>
      </c>
      <c r="F33" s="176">
        <f t="shared" si="2"/>
        <v>0</v>
      </c>
      <c r="G33" s="175">
        <f t="shared" si="2"/>
        <v>0</v>
      </c>
      <c r="H33" s="174">
        <f t="shared" si="2"/>
        <v>0</v>
      </c>
      <c r="I33" s="173">
        <f t="shared" si="2"/>
        <v>0</v>
      </c>
    </row>
    <row r="34" spans="1:11" ht="12.75" customHeight="1">
      <c r="A34" s="800" t="s">
        <v>53</v>
      </c>
      <c r="B34" s="783"/>
      <c r="C34" s="178">
        <v>0</v>
      </c>
      <c r="D34" s="176">
        <f t="shared" si="2"/>
        <v>0</v>
      </c>
      <c r="E34" s="176">
        <f t="shared" si="2"/>
        <v>0</v>
      </c>
      <c r="F34" s="176">
        <f t="shared" si="2"/>
        <v>0</v>
      </c>
      <c r="G34" s="175">
        <f t="shared" si="2"/>
        <v>0</v>
      </c>
      <c r="H34" s="174">
        <f t="shared" si="2"/>
        <v>0</v>
      </c>
      <c r="I34" s="173">
        <f t="shared" si="2"/>
        <v>0</v>
      </c>
    </row>
    <row r="35" spans="1:11" ht="12.75" customHeight="1">
      <c r="A35" s="800" t="s">
        <v>53</v>
      </c>
      <c r="B35" s="783"/>
      <c r="C35" s="178">
        <v>0</v>
      </c>
      <c r="D35" s="176">
        <f t="shared" si="2"/>
        <v>0</v>
      </c>
      <c r="E35" s="176">
        <f t="shared" si="2"/>
        <v>0</v>
      </c>
      <c r="F35" s="176">
        <f t="shared" si="2"/>
        <v>0</v>
      </c>
      <c r="G35" s="175">
        <f t="shared" si="2"/>
        <v>0</v>
      </c>
      <c r="H35" s="174">
        <f t="shared" si="2"/>
        <v>0</v>
      </c>
      <c r="I35" s="173">
        <f t="shared" si="2"/>
        <v>0</v>
      </c>
    </row>
    <row r="36" spans="1:11" ht="12.75" customHeight="1">
      <c r="A36" s="800" t="s">
        <v>53</v>
      </c>
      <c r="B36" s="783"/>
      <c r="C36" s="178">
        <v>0</v>
      </c>
      <c r="D36" s="176">
        <f t="shared" si="2"/>
        <v>0</v>
      </c>
      <c r="E36" s="176">
        <f t="shared" si="2"/>
        <v>0</v>
      </c>
      <c r="F36" s="176">
        <f t="shared" si="2"/>
        <v>0</v>
      </c>
      <c r="G36" s="175">
        <f t="shared" si="2"/>
        <v>0</v>
      </c>
      <c r="H36" s="174">
        <f t="shared" si="2"/>
        <v>0</v>
      </c>
      <c r="I36" s="173">
        <f t="shared" si="2"/>
        <v>0</v>
      </c>
    </row>
    <row r="37" spans="1:11" ht="12.75" customHeight="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6:B46"/>
    <mergeCell ref="A47:B47"/>
    <mergeCell ref="A48:B48"/>
    <mergeCell ref="A44:B44"/>
    <mergeCell ref="A43:B43"/>
    <mergeCell ref="A37:B37"/>
    <mergeCell ref="A31:B31"/>
    <mergeCell ref="A32:B32"/>
    <mergeCell ref="A33:B33"/>
    <mergeCell ref="A36:B36"/>
    <mergeCell ref="A2:I2"/>
    <mergeCell ref="A34:B34"/>
    <mergeCell ref="A35:B35"/>
    <mergeCell ref="A24:B24"/>
    <mergeCell ref="A26:B26"/>
    <mergeCell ref="A27:B27"/>
    <mergeCell ref="A4:I4"/>
    <mergeCell ref="A28:B28"/>
    <mergeCell ref="A29:B29"/>
    <mergeCell ref="A30:B30"/>
    <mergeCell ref="A8:B9"/>
    <mergeCell ref="A12:B12"/>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S1B-9-&amp;P&amp;"Arial,Italic"
(When Completed)&amp;"Arial,Bold"&amp;12
&amp;14OFFICIAL SENSITIVE - COMMERCIAL&amp;R&amp;8Issue Dated 30 May 2017
</oddFooter>
  </headerFooter>
  <rowBreaks count="1" manualBreakCount="1">
    <brk id="25"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zoomScaleNormal="100" zoomScaleSheetLayoutView="100" workbookViewId="0">
      <selection activeCell="G15" sqref="A13:G15"/>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137</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136</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574"/>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110"/>
      <c r="C16" s="112">
        <v>0</v>
      </c>
      <c r="D16" s="110">
        <v>0</v>
      </c>
      <c r="E16" s="111">
        <v>0</v>
      </c>
      <c r="F16" s="110"/>
      <c r="G16" s="109"/>
      <c r="H16" s="108">
        <f t="shared" ref="H16:H50" si="0">(E16*F16)*D16</f>
        <v>0</v>
      </c>
      <c r="I16" s="107">
        <f t="shared" ref="I16:I50" si="1">(G16*H16)</f>
        <v>0</v>
      </c>
      <c r="J16" s="86"/>
      <c r="K16" s="104">
        <f t="shared" ref="K16:K50" si="2">$E16*(1+K$12)</f>
        <v>0</v>
      </c>
      <c r="L16" s="106">
        <f t="shared" ref="L16:P22" si="3">K16*(1+L$12)</f>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c r="A35" s="113"/>
      <c r="B35" s="110"/>
      <c r="C35" s="112">
        <v>0</v>
      </c>
      <c r="D35" s="110">
        <v>0</v>
      </c>
      <c r="E35" s="111">
        <v>0</v>
      </c>
      <c r="F35" s="110"/>
      <c r="G35" s="109"/>
      <c r="H35" s="108">
        <f t="shared" si="0"/>
        <v>0</v>
      </c>
      <c r="I35" s="107">
        <f t="shared" si="1"/>
        <v>0</v>
      </c>
      <c r="J35" s="86"/>
      <c r="K35" s="104">
        <f t="shared" si="2"/>
        <v>0</v>
      </c>
      <c r="L35" s="106">
        <f t="shared" si="5"/>
        <v>0</v>
      </c>
      <c r="M35" s="106">
        <f t="shared" si="5"/>
        <v>0</v>
      </c>
      <c r="N35" s="105">
        <f t="shared" si="5"/>
        <v>0</v>
      </c>
      <c r="O35" s="104">
        <f t="shared" si="5"/>
        <v>0</v>
      </c>
      <c r="P35" s="103">
        <f t="shared" si="5"/>
        <v>0</v>
      </c>
    </row>
    <row r="36" spans="1:16">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c r="A38" s="113"/>
      <c r="B38" s="110"/>
      <c r="C38" s="112">
        <v>0</v>
      </c>
      <c r="D38" s="110">
        <v>0</v>
      </c>
      <c r="E38" s="111">
        <v>0</v>
      </c>
      <c r="F38" s="110"/>
      <c r="G38" s="109"/>
      <c r="H38" s="108">
        <f t="shared" si="0"/>
        <v>0</v>
      </c>
      <c r="I38" s="107">
        <f t="shared" si="1"/>
        <v>0</v>
      </c>
      <c r="J38" s="86"/>
      <c r="K38" s="104">
        <f t="shared" si="2"/>
        <v>0</v>
      </c>
      <c r="L38" s="106">
        <f t="shared" si="5"/>
        <v>0</v>
      </c>
      <c r="M38" s="106">
        <f t="shared" si="5"/>
        <v>0</v>
      </c>
      <c r="N38" s="105">
        <f t="shared" si="5"/>
        <v>0</v>
      </c>
      <c r="O38" s="104">
        <f t="shared" si="5"/>
        <v>0</v>
      </c>
      <c r="P38" s="103">
        <f t="shared" si="5"/>
        <v>0</v>
      </c>
    </row>
    <row r="39" spans="1:16">
      <c r="A39" s="113"/>
      <c r="B39" s="110"/>
      <c r="C39" s="112">
        <v>0</v>
      </c>
      <c r="D39" s="110">
        <v>0</v>
      </c>
      <c r="E39" s="111">
        <v>0</v>
      </c>
      <c r="F39" s="110"/>
      <c r="G39" s="109"/>
      <c r="H39" s="108">
        <f t="shared" si="0"/>
        <v>0</v>
      </c>
      <c r="I39" s="107">
        <f t="shared" si="1"/>
        <v>0</v>
      </c>
      <c r="J39" s="86"/>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50"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c r="A49" s="113"/>
      <c r="B49" s="110"/>
      <c r="C49" s="112">
        <v>0</v>
      </c>
      <c r="D49" s="110">
        <v>0</v>
      </c>
      <c r="E49" s="111">
        <v>0</v>
      </c>
      <c r="F49" s="110"/>
      <c r="G49" s="109"/>
      <c r="H49" s="108">
        <f t="shared" si="0"/>
        <v>0</v>
      </c>
      <c r="I49" s="107">
        <f t="shared" si="1"/>
        <v>0</v>
      </c>
      <c r="J49" s="86"/>
      <c r="K49" s="104">
        <f t="shared" si="2"/>
        <v>0</v>
      </c>
      <c r="L49" s="106">
        <f t="shared" si="6"/>
        <v>0</v>
      </c>
      <c r="M49" s="106">
        <f t="shared" si="6"/>
        <v>0</v>
      </c>
      <c r="N49" s="105">
        <f t="shared" si="6"/>
        <v>0</v>
      </c>
      <c r="O49" s="104">
        <f t="shared" si="6"/>
        <v>0</v>
      </c>
      <c r="P49" s="103">
        <f t="shared" si="6"/>
        <v>0</v>
      </c>
    </row>
    <row r="50" spans="1:16" ht="13.5" thickBot="1">
      <c r="A50" s="102"/>
      <c r="B50" s="99"/>
      <c r="C50" s="101">
        <v>0</v>
      </c>
      <c r="D50" s="99">
        <v>0</v>
      </c>
      <c r="E50" s="100">
        <v>0</v>
      </c>
      <c r="F50" s="99"/>
      <c r="G50" s="98"/>
      <c r="H50" s="97">
        <f t="shared" si="0"/>
        <v>0</v>
      </c>
      <c r="I50" s="96">
        <f t="shared" si="1"/>
        <v>0</v>
      </c>
      <c r="J50" s="86"/>
      <c r="K50" s="93">
        <f t="shared" si="2"/>
        <v>0</v>
      </c>
      <c r="L50" s="95">
        <f t="shared" si="6"/>
        <v>0</v>
      </c>
      <c r="M50" s="95">
        <f t="shared" si="6"/>
        <v>0</v>
      </c>
      <c r="N50" s="94">
        <f t="shared" si="6"/>
        <v>0</v>
      </c>
      <c r="O50" s="93">
        <f t="shared" si="6"/>
        <v>0</v>
      </c>
      <c r="P50" s="92">
        <f t="shared" si="6"/>
        <v>0</v>
      </c>
    </row>
    <row r="51" spans="1:16" ht="13.5" thickBot="1">
      <c r="A51" s="86"/>
      <c r="B51" s="90"/>
      <c r="C51" s="91"/>
      <c r="D51" s="90"/>
      <c r="E51" s="764"/>
      <c r="F51" s="764"/>
      <c r="G51" s="765"/>
      <c r="H51" s="631"/>
      <c r="I51" s="632"/>
      <c r="J51" s="86"/>
      <c r="K51" s="87"/>
      <c r="L51" s="87"/>
      <c r="M51" s="87"/>
      <c r="N51" s="87"/>
      <c r="O51" s="87"/>
      <c r="P51" s="87"/>
    </row>
  </sheetData>
  <mergeCells count="7">
    <mergeCell ref="E51:G51"/>
    <mergeCell ref="A2:P2"/>
    <mergeCell ref="A4:P4"/>
    <mergeCell ref="C6:E6"/>
    <mergeCell ref="A7:B7"/>
    <mergeCell ref="K7:P8"/>
    <mergeCell ref="A8:B9"/>
  </mergeCells>
  <printOptions verticalCentered="1"/>
  <pageMargins left="0.74803149606299213" right="0.74803149606299213" top="0.98425196850393704" bottom="1.1811023622047245"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S1B-9-&amp;P&amp;"Arial,Italic"
(When Completed)&amp;"Arial,Bold"&amp;12
&amp;14OFFICIAL SENSITIVE - COMMERCIAL&amp;R&amp;8Issue Dated 30 May 2017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topLeftCell="A4"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137</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136</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B14:C14"/>
    <mergeCell ref="B16:C16"/>
    <mergeCell ref="B17:C17"/>
    <mergeCell ref="B18:C18"/>
    <mergeCell ref="A4:J4"/>
    <mergeCell ref="A7:B7"/>
    <mergeCell ref="A8:B9"/>
    <mergeCell ref="A12:A13"/>
    <mergeCell ref="B12:C13"/>
    <mergeCell ref="B31:C31"/>
    <mergeCell ref="B32:C32"/>
    <mergeCell ref="B33:C33"/>
    <mergeCell ref="B15:C15"/>
    <mergeCell ref="B26:C26"/>
    <mergeCell ref="B27:C27"/>
    <mergeCell ref="B25:C25"/>
    <mergeCell ref="B19:C19"/>
    <mergeCell ref="B20:C20"/>
    <mergeCell ref="B21:C21"/>
    <mergeCell ref="B22:C22"/>
    <mergeCell ref="B23:C23"/>
    <mergeCell ref="B24:C24"/>
    <mergeCell ref="B28:C28"/>
    <mergeCell ref="B29:C29"/>
    <mergeCell ref="B30:C30"/>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S1B-9-&amp;P&amp;"Arial,Italic"
(When Completed)&amp;"Arial,Bold"&amp;12
&amp;14OFFICIAL SENSITIVE - COMMERCIAL&amp;R&amp;8Issue Dated 30 May 2017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C41" sqref="C41:I49"/>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139</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138</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ht="12.75" customHeight="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4:B44"/>
    <mergeCell ref="A36:B36"/>
    <mergeCell ref="A46:B46"/>
    <mergeCell ref="A47:B47"/>
    <mergeCell ref="A48:B48"/>
    <mergeCell ref="A37:B37"/>
    <mergeCell ref="A43:B43"/>
    <mergeCell ref="A34:B34"/>
    <mergeCell ref="A8:B9"/>
    <mergeCell ref="A12:B12"/>
    <mergeCell ref="A35:B35"/>
    <mergeCell ref="A2:I2"/>
    <mergeCell ref="A28:B28"/>
    <mergeCell ref="A29:B29"/>
    <mergeCell ref="A30:B30"/>
    <mergeCell ref="A31:B31"/>
    <mergeCell ref="A32:B32"/>
    <mergeCell ref="A33:B33"/>
    <mergeCell ref="A24:B24"/>
    <mergeCell ref="A26:B26"/>
    <mergeCell ref="A27:B27"/>
    <mergeCell ref="A4:I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S1B-10-&amp;P&amp;"Arial,Italic"
(When Completed)&amp;"Arial,Bold"&amp;12
&amp;14OFFICIAL SENSITIVE - COMMERCIAL&amp;R&amp;8Issue Dated 30 May 2017
</oddFooter>
  </headerFooter>
  <rowBreaks count="1" manualBreakCount="1">
    <brk id="25" max="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1"/>
  <sheetViews>
    <sheetView topLeftCell="A10" zoomScaleNormal="100" zoomScaleSheetLayoutView="100" zoomScalePageLayoutView="70" workbookViewId="0">
      <selection activeCell="F33" sqref="F32:F33"/>
    </sheetView>
  </sheetViews>
  <sheetFormatPr defaultColWidth="9" defaultRowHeight="12.75"/>
  <cols>
    <col min="1" max="1" width="12.7109375" style="84" customWidth="1"/>
    <col min="2" max="2" width="34.85546875" style="84" customWidth="1"/>
    <col min="3" max="3" width="11.7109375" style="85" bestFit="1"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139</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140</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574"/>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671"/>
      <c r="C17" s="679"/>
      <c r="D17" s="671"/>
      <c r="E17" s="681"/>
      <c r="F17" s="671"/>
      <c r="G17" s="682"/>
      <c r="H17" s="575"/>
      <c r="I17" s="574"/>
      <c r="J17" s="86"/>
      <c r="K17" s="580"/>
      <c r="L17" s="581"/>
      <c r="M17" s="581"/>
      <c r="N17" s="582"/>
      <c r="O17" s="580"/>
      <c r="P17" s="583"/>
    </row>
    <row r="18" spans="1:16" ht="12.75" customHeight="1">
      <c r="A18" s="113"/>
      <c r="B18" s="671"/>
      <c r="C18" s="679"/>
      <c r="D18" s="671"/>
      <c r="E18" s="681"/>
      <c r="F18" s="671"/>
      <c r="G18" s="682"/>
      <c r="H18" s="575"/>
      <c r="I18" s="574"/>
      <c r="J18" s="86"/>
      <c r="K18" s="580"/>
      <c r="L18" s="581"/>
      <c r="M18" s="581"/>
      <c r="N18" s="582"/>
      <c r="O18" s="580"/>
      <c r="P18" s="583"/>
    </row>
    <row r="19" spans="1:16" ht="12.75" customHeight="1">
      <c r="A19" s="113"/>
      <c r="B19" s="671"/>
      <c r="C19" s="679"/>
      <c r="D19" s="671"/>
      <c r="E19" s="681"/>
      <c r="F19" s="671"/>
      <c r="G19" s="682"/>
      <c r="H19" s="575"/>
      <c r="I19" s="574"/>
      <c r="J19" s="86"/>
      <c r="K19" s="580"/>
      <c r="L19" s="581"/>
      <c r="M19" s="581"/>
      <c r="N19" s="582"/>
      <c r="O19" s="580"/>
      <c r="P19" s="583"/>
    </row>
    <row r="20" spans="1:16" ht="12.75" customHeight="1">
      <c r="A20" s="113"/>
      <c r="B20" s="671"/>
      <c r="C20" s="679"/>
      <c r="D20" s="671"/>
      <c r="E20" s="681"/>
      <c r="F20" s="671"/>
      <c r="G20" s="682"/>
      <c r="H20" s="575"/>
      <c r="I20" s="574"/>
      <c r="J20" s="86"/>
      <c r="K20" s="580"/>
      <c r="L20" s="581"/>
      <c r="M20" s="581"/>
      <c r="N20" s="582"/>
      <c r="O20" s="580"/>
      <c r="P20" s="583"/>
    </row>
    <row r="21" spans="1:16" ht="12.75" customHeight="1">
      <c r="A21" s="113"/>
      <c r="B21" s="671"/>
      <c r="C21" s="679"/>
      <c r="D21" s="671"/>
      <c r="E21" s="681"/>
      <c r="F21" s="671"/>
      <c r="G21" s="682"/>
      <c r="H21" s="575"/>
      <c r="I21" s="574"/>
      <c r="J21" s="86"/>
      <c r="K21" s="580"/>
      <c r="L21" s="581"/>
      <c r="M21" s="581"/>
      <c r="N21" s="582"/>
      <c r="O21" s="580"/>
      <c r="P21" s="583"/>
    </row>
    <row r="22" spans="1:16" ht="12.75" customHeight="1">
      <c r="A22" s="113"/>
      <c r="B22" s="671"/>
      <c r="C22" s="679"/>
      <c r="D22" s="671"/>
      <c r="E22" s="681"/>
      <c r="F22" s="671"/>
      <c r="G22" s="682"/>
      <c r="H22" s="575"/>
      <c r="I22" s="574"/>
      <c r="J22" s="86"/>
      <c r="K22" s="580"/>
      <c r="L22" s="581"/>
      <c r="M22" s="581"/>
      <c r="N22" s="582"/>
      <c r="O22" s="580"/>
      <c r="P22" s="583"/>
    </row>
    <row r="23" spans="1:16" ht="12.75" customHeight="1">
      <c r="A23" s="113"/>
      <c r="B23" s="110"/>
      <c r="C23" s="112">
        <v>0</v>
      </c>
      <c r="D23" s="110">
        <v>0</v>
      </c>
      <c r="E23" s="111">
        <v>0</v>
      </c>
      <c r="F23" s="110"/>
      <c r="G23" s="109"/>
      <c r="H23" s="108">
        <f t="shared" ref="H23:H50" si="0">(E23*F23)*D23</f>
        <v>0</v>
      </c>
      <c r="I23" s="107">
        <f t="shared" ref="I23:I50" si="1">(G23*H23)</f>
        <v>0</v>
      </c>
      <c r="J23" s="86"/>
      <c r="K23" s="104">
        <f t="shared" ref="K23:K50" si="2">$E23*(1+K$12)</f>
        <v>0</v>
      </c>
      <c r="L23" s="106">
        <f t="shared" ref="L23:P32" si="3">K23*(1+L$12)</f>
        <v>0</v>
      </c>
      <c r="M23" s="106">
        <f t="shared" si="3"/>
        <v>0</v>
      </c>
      <c r="N23" s="105">
        <f t="shared" si="3"/>
        <v>0</v>
      </c>
      <c r="O23" s="104">
        <f t="shared" si="3"/>
        <v>0</v>
      </c>
      <c r="P23" s="103">
        <f t="shared" si="3"/>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3"/>
        <v>0</v>
      </c>
      <c r="M24" s="106">
        <f t="shared" si="3"/>
        <v>0</v>
      </c>
      <c r="N24" s="105">
        <f t="shared" si="3"/>
        <v>0</v>
      </c>
      <c r="O24" s="104">
        <f t="shared" si="3"/>
        <v>0</v>
      </c>
      <c r="P24" s="103">
        <f t="shared" si="3"/>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3"/>
        <v>0</v>
      </c>
      <c r="M25" s="106">
        <f t="shared" si="3"/>
        <v>0</v>
      </c>
      <c r="N25" s="105">
        <f t="shared" si="3"/>
        <v>0</v>
      </c>
      <c r="O25" s="104">
        <f t="shared" si="3"/>
        <v>0</v>
      </c>
      <c r="P25" s="103">
        <f t="shared" si="3"/>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3"/>
        <v>0</v>
      </c>
      <c r="M26" s="106">
        <f t="shared" si="3"/>
        <v>0</v>
      </c>
      <c r="N26" s="105">
        <f t="shared" si="3"/>
        <v>0</v>
      </c>
      <c r="O26" s="104">
        <f t="shared" si="3"/>
        <v>0</v>
      </c>
      <c r="P26" s="103">
        <f t="shared" si="3"/>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3"/>
        <v>0</v>
      </c>
      <c r="M27" s="106">
        <f t="shared" si="3"/>
        <v>0</v>
      </c>
      <c r="N27" s="105">
        <f t="shared" si="3"/>
        <v>0</v>
      </c>
      <c r="O27" s="104">
        <f t="shared" si="3"/>
        <v>0</v>
      </c>
      <c r="P27" s="103">
        <f t="shared" si="3"/>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3"/>
        <v>0</v>
      </c>
      <c r="M28" s="106">
        <f t="shared" si="3"/>
        <v>0</v>
      </c>
      <c r="N28" s="105">
        <f t="shared" si="3"/>
        <v>0</v>
      </c>
      <c r="O28" s="104">
        <f t="shared" si="3"/>
        <v>0</v>
      </c>
      <c r="P28" s="103">
        <f t="shared" si="3"/>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3"/>
        <v>0</v>
      </c>
      <c r="M29" s="106">
        <f t="shared" si="3"/>
        <v>0</v>
      </c>
      <c r="N29" s="105">
        <f t="shared" si="3"/>
        <v>0</v>
      </c>
      <c r="O29" s="104">
        <f t="shared" si="3"/>
        <v>0</v>
      </c>
      <c r="P29" s="103">
        <f t="shared" si="3"/>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3"/>
        <v>0</v>
      </c>
      <c r="M30" s="106">
        <f t="shared" si="3"/>
        <v>0</v>
      </c>
      <c r="N30" s="105">
        <f t="shared" si="3"/>
        <v>0</v>
      </c>
      <c r="O30" s="104">
        <f t="shared" si="3"/>
        <v>0</v>
      </c>
      <c r="P30" s="103">
        <f t="shared" si="3"/>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3"/>
        <v>0</v>
      </c>
      <c r="M31" s="106">
        <f t="shared" si="3"/>
        <v>0</v>
      </c>
      <c r="N31" s="105">
        <f t="shared" si="3"/>
        <v>0</v>
      </c>
      <c r="O31" s="104">
        <f t="shared" si="3"/>
        <v>0</v>
      </c>
      <c r="P31" s="103">
        <f t="shared" si="3"/>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3"/>
        <v>0</v>
      </c>
      <c r="M32" s="106">
        <f t="shared" si="3"/>
        <v>0</v>
      </c>
      <c r="N32" s="105">
        <f t="shared" si="3"/>
        <v>0</v>
      </c>
      <c r="O32" s="104">
        <f t="shared" si="3"/>
        <v>0</v>
      </c>
      <c r="P32" s="103">
        <f t="shared" si="3"/>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4">K33*(1+L$12)</f>
        <v>0</v>
      </c>
      <c r="M33" s="106">
        <f t="shared" si="4"/>
        <v>0</v>
      </c>
      <c r="N33" s="105">
        <f t="shared" si="4"/>
        <v>0</v>
      </c>
      <c r="O33" s="104">
        <f t="shared" si="4"/>
        <v>0</v>
      </c>
      <c r="P33" s="103">
        <f t="shared" si="4"/>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4"/>
        <v>0</v>
      </c>
      <c r="M34" s="106">
        <f t="shared" si="4"/>
        <v>0</v>
      </c>
      <c r="N34" s="105">
        <f t="shared" si="4"/>
        <v>0</v>
      </c>
      <c r="O34" s="104">
        <f t="shared" si="4"/>
        <v>0</v>
      </c>
      <c r="P34" s="103">
        <f t="shared" si="4"/>
        <v>0</v>
      </c>
    </row>
    <row r="35" spans="1:16">
      <c r="A35" s="113"/>
      <c r="B35" s="110"/>
      <c r="C35" s="112">
        <v>0</v>
      </c>
      <c r="D35" s="110">
        <v>0</v>
      </c>
      <c r="E35" s="111">
        <v>0</v>
      </c>
      <c r="F35" s="110"/>
      <c r="G35" s="109"/>
      <c r="H35" s="108">
        <f t="shared" si="0"/>
        <v>0</v>
      </c>
      <c r="I35" s="107">
        <f t="shared" si="1"/>
        <v>0</v>
      </c>
      <c r="J35" s="86"/>
      <c r="K35" s="104">
        <f t="shared" si="2"/>
        <v>0</v>
      </c>
      <c r="L35" s="106">
        <f t="shared" si="4"/>
        <v>0</v>
      </c>
      <c r="M35" s="106">
        <f t="shared" si="4"/>
        <v>0</v>
      </c>
      <c r="N35" s="105">
        <f t="shared" si="4"/>
        <v>0</v>
      </c>
      <c r="O35" s="104">
        <f t="shared" si="4"/>
        <v>0</v>
      </c>
      <c r="P35" s="103">
        <f t="shared" si="4"/>
        <v>0</v>
      </c>
    </row>
    <row r="36" spans="1:16">
      <c r="A36" s="113"/>
      <c r="B36" s="110"/>
      <c r="C36" s="112">
        <v>0</v>
      </c>
      <c r="D36" s="110">
        <v>0</v>
      </c>
      <c r="E36" s="111">
        <v>0</v>
      </c>
      <c r="F36" s="110"/>
      <c r="G36" s="109"/>
      <c r="H36" s="108">
        <f t="shared" si="0"/>
        <v>0</v>
      </c>
      <c r="I36" s="107">
        <f t="shared" si="1"/>
        <v>0</v>
      </c>
      <c r="J36" s="86"/>
      <c r="K36" s="104">
        <f t="shared" si="2"/>
        <v>0</v>
      </c>
      <c r="L36" s="106">
        <f t="shared" si="4"/>
        <v>0</v>
      </c>
      <c r="M36" s="106">
        <f t="shared" si="4"/>
        <v>0</v>
      </c>
      <c r="N36" s="105">
        <f t="shared" si="4"/>
        <v>0</v>
      </c>
      <c r="O36" s="104">
        <f t="shared" si="4"/>
        <v>0</v>
      </c>
      <c r="P36" s="103">
        <f t="shared" si="4"/>
        <v>0</v>
      </c>
    </row>
    <row r="37" spans="1:16">
      <c r="A37" s="113"/>
      <c r="B37" s="110"/>
      <c r="C37" s="112">
        <v>0</v>
      </c>
      <c r="D37" s="110">
        <v>0</v>
      </c>
      <c r="E37" s="111">
        <v>0</v>
      </c>
      <c r="F37" s="110"/>
      <c r="G37" s="109"/>
      <c r="H37" s="108">
        <f t="shared" si="0"/>
        <v>0</v>
      </c>
      <c r="I37" s="107">
        <f t="shared" si="1"/>
        <v>0</v>
      </c>
      <c r="J37" s="86"/>
      <c r="K37" s="104">
        <f t="shared" si="2"/>
        <v>0</v>
      </c>
      <c r="L37" s="106">
        <f t="shared" si="4"/>
        <v>0</v>
      </c>
      <c r="M37" s="106">
        <f t="shared" si="4"/>
        <v>0</v>
      </c>
      <c r="N37" s="105">
        <f t="shared" si="4"/>
        <v>0</v>
      </c>
      <c r="O37" s="104">
        <f t="shared" si="4"/>
        <v>0</v>
      </c>
      <c r="P37" s="103">
        <f t="shared" si="4"/>
        <v>0</v>
      </c>
    </row>
    <row r="38" spans="1:16">
      <c r="A38" s="113"/>
      <c r="B38" s="110"/>
      <c r="C38" s="112">
        <v>0</v>
      </c>
      <c r="D38" s="110">
        <v>0</v>
      </c>
      <c r="E38" s="111">
        <v>0</v>
      </c>
      <c r="F38" s="110"/>
      <c r="G38" s="109"/>
      <c r="H38" s="108">
        <f t="shared" si="0"/>
        <v>0</v>
      </c>
      <c r="I38" s="107">
        <f t="shared" si="1"/>
        <v>0</v>
      </c>
      <c r="J38" s="86"/>
      <c r="K38" s="104">
        <f t="shared" si="2"/>
        <v>0</v>
      </c>
      <c r="L38" s="106">
        <f t="shared" si="4"/>
        <v>0</v>
      </c>
      <c r="M38" s="106">
        <f t="shared" si="4"/>
        <v>0</v>
      </c>
      <c r="N38" s="105">
        <f t="shared" si="4"/>
        <v>0</v>
      </c>
      <c r="O38" s="104">
        <f t="shared" si="4"/>
        <v>0</v>
      </c>
      <c r="P38" s="103">
        <f t="shared" si="4"/>
        <v>0</v>
      </c>
    </row>
    <row r="39" spans="1:16">
      <c r="A39" s="113"/>
      <c r="B39" s="110"/>
      <c r="C39" s="112">
        <v>0</v>
      </c>
      <c r="D39" s="110">
        <v>0</v>
      </c>
      <c r="E39" s="111">
        <v>0</v>
      </c>
      <c r="F39" s="110"/>
      <c r="G39" s="109"/>
      <c r="H39" s="108">
        <f t="shared" si="0"/>
        <v>0</v>
      </c>
      <c r="I39" s="107">
        <f t="shared" si="1"/>
        <v>0</v>
      </c>
      <c r="J39" s="86"/>
      <c r="K39" s="104">
        <f t="shared" si="2"/>
        <v>0</v>
      </c>
      <c r="L39" s="106">
        <f t="shared" si="4"/>
        <v>0</v>
      </c>
      <c r="M39" s="106">
        <f t="shared" si="4"/>
        <v>0</v>
      </c>
      <c r="N39" s="105">
        <f t="shared" si="4"/>
        <v>0</v>
      </c>
      <c r="O39" s="104">
        <f t="shared" si="4"/>
        <v>0</v>
      </c>
      <c r="P39" s="103">
        <f t="shared" si="4"/>
        <v>0</v>
      </c>
    </row>
    <row r="40" spans="1:16">
      <c r="A40" s="113"/>
      <c r="B40" s="110"/>
      <c r="C40" s="112">
        <v>0</v>
      </c>
      <c r="D40" s="110">
        <v>0</v>
      </c>
      <c r="E40" s="111">
        <v>0</v>
      </c>
      <c r="F40" s="110"/>
      <c r="G40" s="109"/>
      <c r="H40" s="108">
        <f t="shared" si="0"/>
        <v>0</v>
      </c>
      <c r="I40" s="107">
        <f t="shared" si="1"/>
        <v>0</v>
      </c>
      <c r="J40" s="86"/>
      <c r="K40" s="104">
        <f t="shared" si="2"/>
        <v>0</v>
      </c>
      <c r="L40" s="106">
        <f t="shared" si="4"/>
        <v>0</v>
      </c>
      <c r="M40" s="106">
        <f t="shared" si="4"/>
        <v>0</v>
      </c>
      <c r="N40" s="105">
        <f t="shared" si="4"/>
        <v>0</v>
      </c>
      <c r="O40" s="104">
        <f t="shared" si="4"/>
        <v>0</v>
      </c>
      <c r="P40" s="103">
        <f t="shared" si="4"/>
        <v>0</v>
      </c>
    </row>
    <row r="41" spans="1:16">
      <c r="A41" s="113"/>
      <c r="B41" s="110"/>
      <c r="C41" s="112">
        <v>0</v>
      </c>
      <c r="D41" s="110">
        <v>0</v>
      </c>
      <c r="E41" s="111">
        <v>0</v>
      </c>
      <c r="F41" s="110"/>
      <c r="G41" s="109"/>
      <c r="H41" s="108">
        <f t="shared" si="0"/>
        <v>0</v>
      </c>
      <c r="I41" s="107">
        <f t="shared" si="1"/>
        <v>0</v>
      </c>
      <c r="J41" s="86"/>
      <c r="K41" s="104">
        <f t="shared" si="2"/>
        <v>0</v>
      </c>
      <c r="L41" s="106">
        <f t="shared" si="4"/>
        <v>0</v>
      </c>
      <c r="M41" s="106">
        <f t="shared" si="4"/>
        <v>0</v>
      </c>
      <c r="N41" s="105">
        <f t="shared" si="4"/>
        <v>0</v>
      </c>
      <c r="O41" s="104">
        <f t="shared" si="4"/>
        <v>0</v>
      </c>
      <c r="P41" s="103">
        <f t="shared" si="4"/>
        <v>0</v>
      </c>
    </row>
    <row r="42" spans="1:16">
      <c r="A42" s="113"/>
      <c r="B42" s="110"/>
      <c r="C42" s="112">
        <v>0</v>
      </c>
      <c r="D42" s="110">
        <v>0</v>
      </c>
      <c r="E42" s="111">
        <v>0</v>
      </c>
      <c r="F42" s="110"/>
      <c r="G42" s="109"/>
      <c r="H42" s="108">
        <f t="shared" si="0"/>
        <v>0</v>
      </c>
      <c r="I42" s="107">
        <f t="shared" si="1"/>
        <v>0</v>
      </c>
      <c r="J42" s="86"/>
      <c r="K42" s="104">
        <f t="shared" si="2"/>
        <v>0</v>
      </c>
      <c r="L42" s="106">
        <f t="shared" si="4"/>
        <v>0</v>
      </c>
      <c r="M42" s="106">
        <f t="shared" si="4"/>
        <v>0</v>
      </c>
      <c r="N42" s="105">
        <f t="shared" si="4"/>
        <v>0</v>
      </c>
      <c r="O42" s="104">
        <f t="shared" si="4"/>
        <v>0</v>
      </c>
      <c r="P42" s="103">
        <f t="shared" si="4"/>
        <v>0</v>
      </c>
    </row>
    <row r="43" spans="1:16">
      <c r="A43" s="113"/>
      <c r="B43" s="110"/>
      <c r="C43" s="112">
        <v>0</v>
      </c>
      <c r="D43" s="110">
        <v>0</v>
      </c>
      <c r="E43" s="111">
        <v>0</v>
      </c>
      <c r="F43" s="110"/>
      <c r="G43" s="109"/>
      <c r="H43" s="108">
        <f t="shared" si="0"/>
        <v>0</v>
      </c>
      <c r="I43" s="107">
        <f t="shared" si="1"/>
        <v>0</v>
      </c>
      <c r="J43" s="86"/>
      <c r="K43" s="104">
        <f t="shared" si="2"/>
        <v>0</v>
      </c>
      <c r="L43" s="106">
        <f t="shared" ref="L43:P50" si="5">K43*(1+L$12)</f>
        <v>0</v>
      </c>
      <c r="M43" s="106">
        <f t="shared" si="5"/>
        <v>0</v>
      </c>
      <c r="N43" s="105">
        <f t="shared" si="5"/>
        <v>0</v>
      </c>
      <c r="O43" s="104">
        <f t="shared" si="5"/>
        <v>0</v>
      </c>
      <c r="P43" s="103">
        <f t="shared" si="5"/>
        <v>0</v>
      </c>
    </row>
    <row r="44" spans="1:16">
      <c r="A44" s="113"/>
      <c r="B44" s="110"/>
      <c r="C44" s="112">
        <v>0</v>
      </c>
      <c r="D44" s="110">
        <v>0</v>
      </c>
      <c r="E44" s="111">
        <v>0</v>
      </c>
      <c r="F44" s="110"/>
      <c r="G44" s="109"/>
      <c r="H44" s="108">
        <f t="shared" si="0"/>
        <v>0</v>
      </c>
      <c r="I44" s="107">
        <f t="shared" si="1"/>
        <v>0</v>
      </c>
      <c r="J44" s="86"/>
      <c r="K44" s="104">
        <f t="shared" si="2"/>
        <v>0</v>
      </c>
      <c r="L44" s="106">
        <f t="shared" si="5"/>
        <v>0</v>
      </c>
      <c r="M44" s="106">
        <f t="shared" si="5"/>
        <v>0</v>
      </c>
      <c r="N44" s="105">
        <f t="shared" si="5"/>
        <v>0</v>
      </c>
      <c r="O44" s="104">
        <f t="shared" si="5"/>
        <v>0</v>
      </c>
      <c r="P44" s="103">
        <f t="shared" si="5"/>
        <v>0</v>
      </c>
    </row>
    <row r="45" spans="1:16">
      <c r="A45" s="113"/>
      <c r="B45" s="110"/>
      <c r="C45" s="112">
        <v>0</v>
      </c>
      <c r="D45" s="110">
        <v>0</v>
      </c>
      <c r="E45" s="111">
        <v>0</v>
      </c>
      <c r="F45" s="110"/>
      <c r="G45" s="109"/>
      <c r="H45" s="108">
        <f t="shared" si="0"/>
        <v>0</v>
      </c>
      <c r="I45" s="107">
        <f t="shared" si="1"/>
        <v>0</v>
      </c>
      <c r="J45" s="86"/>
      <c r="K45" s="104">
        <f t="shared" si="2"/>
        <v>0</v>
      </c>
      <c r="L45" s="106">
        <f t="shared" si="5"/>
        <v>0</v>
      </c>
      <c r="M45" s="106">
        <f t="shared" si="5"/>
        <v>0</v>
      </c>
      <c r="N45" s="105">
        <f t="shared" si="5"/>
        <v>0</v>
      </c>
      <c r="O45" s="104">
        <f t="shared" si="5"/>
        <v>0</v>
      </c>
      <c r="P45" s="103">
        <f t="shared" si="5"/>
        <v>0</v>
      </c>
    </row>
    <row r="46" spans="1:16">
      <c r="A46" s="113"/>
      <c r="B46" s="110"/>
      <c r="C46" s="112">
        <v>0</v>
      </c>
      <c r="D46" s="110">
        <v>0</v>
      </c>
      <c r="E46" s="111">
        <v>0</v>
      </c>
      <c r="F46" s="110"/>
      <c r="G46" s="109"/>
      <c r="H46" s="108">
        <f t="shared" si="0"/>
        <v>0</v>
      </c>
      <c r="I46" s="107">
        <f t="shared" si="1"/>
        <v>0</v>
      </c>
      <c r="J46" s="86"/>
      <c r="K46" s="104">
        <f t="shared" si="2"/>
        <v>0</v>
      </c>
      <c r="L46" s="106">
        <f t="shared" si="5"/>
        <v>0</v>
      </c>
      <c r="M46" s="106">
        <f t="shared" si="5"/>
        <v>0</v>
      </c>
      <c r="N46" s="105">
        <f t="shared" si="5"/>
        <v>0</v>
      </c>
      <c r="O46" s="104">
        <f t="shared" si="5"/>
        <v>0</v>
      </c>
      <c r="P46" s="103">
        <f t="shared" si="5"/>
        <v>0</v>
      </c>
    </row>
    <row r="47" spans="1:16">
      <c r="A47" s="113"/>
      <c r="B47" s="110"/>
      <c r="C47" s="112">
        <v>0</v>
      </c>
      <c r="D47" s="110">
        <v>0</v>
      </c>
      <c r="E47" s="111">
        <v>0</v>
      </c>
      <c r="F47" s="110"/>
      <c r="G47" s="109"/>
      <c r="H47" s="108">
        <f t="shared" si="0"/>
        <v>0</v>
      </c>
      <c r="I47" s="107">
        <f t="shared" si="1"/>
        <v>0</v>
      </c>
      <c r="J47" s="86"/>
      <c r="K47" s="104">
        <f t="shared" si="2"/>
        <v>0</v>
      </c>
      <c r="L47" s="106">
        <f t="shared" si="5"/>
        <v>0</v>
      </c>
      <c r="M47" s="106">
        <f t="shared" si="5"/>
        <v>0</v>
      </c>
      <c r="N47" s="105">
        <f t="shared" si="5"/>
        <v>0</v>
      </c>
      <c r="O47" s="104">
        <f t="shared" si="5"/>
        <v>0</v>
      </c>
      <c r="P47" s="103">
        <f t="shared" si="5"/>
        <v>0</v>
      </c>
    </row>
    <row r="48" spans="1:16">
      <c r="A48" s="113"/>
      <c r="B48" s="110"/>
      <c r="C48" s="112">
        <v>0</v>
      </c>
      <c r="D48" s="110">
        <v>0</v>
      </c>
      <c r="E48" s="111">
        <v>0</v>
      </c>
      <c r="F48" s="110"/>
      <c r="G48" s="109"/>
      <c r="H48" s="108">
        <f t="shared" si="0"/>
        <v>0</v>
      </c>
      <c r="I48" s="107">
        <f t="shared" si="1"/>
        <v>0</v>
      </c>
      <c r="J48" s="86"/>
      <c r="K48" s="104">
        <f t="shared" si="2"/>
        <v>0</v>
      </c>
      <c r="L48" s="106">
        <f t="shared" si="5"/>
        <v>0</v>
      </c>
      <c r="M48" s="106">
        <f t="shared" si="5"/>
        <v>0</v>
      </c>
      <c r="N48" s="105">
        <f t="shared" si="5"/>
        <v>0</v>
      </c>
      <c r="O48" s="104">
        <f t="shared" si="5"/>
        <v>0</v>
      </c>
      <c r="P48" s="103">
        <f t="shared" si="5"/>
        <v>0</v>
      </c>
    </row>
    <row r="49" spans="1:16">
      <c r="A49" s="113"/>
      <c r="B49" s="110"/>
      <c r="C49" s="112">
        <v>0</v>
      </c>
      <c r="D49" s="110">
        <v>0</v>
      </c>
      <c r="E49" s="111">
        <v>0</v>
      </c>
      <c r="F49" s="110"/>
      <c r="G49" s="109"/>
      <c r="H49" s="108">
        <f t="shared" si="0"/>
        <v>0</v>
      </c>
      <c r="I49" s="107">
        <f t="shared" si="1"/>
        <v>0</v>
      </c>
      <c r="J49" s="86"/>
      <c r="K49" s="104">
        <f t="shared" si="2"/>
        <v>0</v>
      </c>
      <c r="L49" s="106">
        <f t="shared" si="5"/>
        <v>0</v>
      </c>
      <c r="M49" s="106">
        <f t="shared" si="5"/>
        <v>0</v>
      </c>
      <c r="N49" s="105">
        <f t="shared" si="5"/>
        <v>0</v>
      </c>
      <c r="O49" s="104">
        <f t="shared" si="5"/>
        <v>0</v>
      </c>
      <c r="P49" s="103">
        <f t="shared" si="5"/>
        <v>0</v>
      </c>
    </row>
    <row r="50" spans="1:16" ht="13.5" thickBot="1">
      <c r="A50" s="102"/>
      <c r="B50" s="99"/>
      <c r="C50" s="101">
        <v>0</v>
      </c>
      <c r="D50" s="99">
        <v>0</v>
      </c>
      <c r="E50" s="100">
        <v>0</v>
      </c>
      <c r="F50" s="99"/>
      <c r="G50" s="98"/>
      <c r="H50" s="97">
        <f t="shared" si="0"/>
        <v>0</v>
      </c>
      <c r="I50" s="96">
        <f t="shared" si="1"/>
        <v>0</v>
      </c>
      <c r="J50" s="86"/>
      <c r="K50" s="93">
        <f t="shared" si="2"/>
        <v>0</v>
      </c>
      <c r="L50" s="95">
        <f t="shared" si="5"/>
        <v>0</v>
      </c>
      <c r="M50" s="95">
        <f t="shared" si="5"/>
        <v>0</v>
      </c>
      <c r="N50" s="94">
        <f t="shared" si="5"/>
        <v>0</v>
      </c>
      <c r="O50" s="93">
        <f t="shared" si="5"/>
        <v>0</v>
      </c>
      <c r="P50" s="92">
        <f t="shared" si="5"/>
        <v>0</v>
      </c>
    </row>
    <row r="51" spans="1:16" ht="13.5" thickBot="1">
      <c r="A51" s="86"/>
      <c r="B51" s="90"/>
      <c r="C51" s="91"/>
      <c r="D51" s="90"/>
      <c r="E51" s="764"/>
      <c r="F51" s="764"/>
      <c r="G51" s="765"/>
      <c r="H51" s="89">
        <f>SUM(H13:H50)</f>
        <v>0</v>
      </c>
      <c r="I51" s="88">
        <f>SUM(I13:I50)</f>
        <v>0</v>
      </c>
      <c r="J51" s="86"/>
      <c r="K51" s="87"/>
      <c r="L51" s="87"/>
      <c r="M51" s="87"/>
      <c r="N51" s="87"/>
      <c r="O51" s="87"/>
      <c r="P51" s="87"/>
    </row>
  </sheetData>
  <mergeCells count="7">
    <mergeCell ref="E51:G51"/>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6"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S1B-10-&amp;P&amp;"Arial,Italic"
(When Completed)&amp;"Arial,Bold"&amp;12
&amp;14OFFICIAL SENSITIVE - COMMERCIAL&amp;R&amp;8Issue Dated 30 May 2017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topLeftCell="A10"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139</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140</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821" t="s">
        <v>110</v>
      </c>
      <c r="C19" s="822"/>
      <c r="D19" s="178">
        <v>0</v>
      </c>
      <c r="E19" s="176">
        <f t="shared" si="0"/>
        <v>0</v>
      </c>
      <c r="F19" s="176">
        <f t="shared" si="0"/>
        <v>0</v>
      </c>
      <c r="G19" s="176">
        <f t="shared" si="0"/>
        <v>0</v>
      </c>
      <c r="H19" s="175">
        <f t="shared" si="0"/>
        <v>0</v>
      </c>
      <c r="I19" s="174">
        <f t="shared" si="0"/>
        <v>0</v>
      </c>
      <c r="J19" s="173">
        <f t="shared" si="0"/>
        <v>0</v>
      </c>
    </row>
    <row r="20" spans="1:16" ht="12.75" customHeight="1">
      <c r="A20" s="181"/>
      <c r="B20" s="821" t="s">
        <v>110</v>
      </c>
      <c r="C20" s="822"/>
      <c r="D20" s="178">
        <v>0</v>
      </c>
      <c r="E20" s="176">
        <f t="shared" si="0"/>
        <v>0</v>
      </c>
      <c r="F20" s="176">
        <f t="shared" si="0"/>
        <v>0</v>
      </c>
      <c r="G20" s="176">
        <f t="shared" si="0"/>
        <v>0</v>
      </c>
      <c r="H20" s="175">
        <f t="shared" si="0"/>
        <v>0</v>
      </c>
      <c r="I20" s="174">
        <f t="shared" si="0"/>
        <v>0</v>
      </c>
      <c r="J20" s="173">
        <f t="shared" si="0"/>
        <v>0</v>
      </c>
    </row>
    <row r="21" spans="1:16" ht="12.75" customHeight="1">
      <c r="A21" s="180"/>
      <c r="B21" s="821" t="s">
        <v>110</v>
      </c>
      <c r="C21" s="822"/>
      <c r="D21" s="178">
        <v>0</v>
      </c>
      <c r="E21" s="176">
        <f t="shared" si="0"/>
        <v>0</v>
      </c>
      <c r="F21" s="176">
        <f t="shared" si="0"/>
        <v>0</v>
      </c>
      <c r="G21" s="176">
        <f t="shared" si="0"/>
        <v>0</v>
      </c>
      <c r="H21" s="175">
        <f t="shared" si="0"/>
        <v>0</v>
      </c>
      <c r="I21" s="174">
        <f t="shared" si="0"/>
        <v>0</v>
      </c>
      <c r="J21" s="173">
        <f t="shared" si="0"/>
        <v>0</v>
      </c>
    </row>
    <row r="22" spans="1:16" ht="12.75" customHeight="1">
      <c r="A22" s="180"/>
      <c r="B22" s="821" t="s">
        <v>110</v>
      </c>
      <c r="C22" s="822"/>
      <c r="D22" s="178">
        <v>0</v>
      </c>
      <c r="E22" s="176">
        <f t="shared" si="0"/>
        <v>0</v>
      </c>
      <c r="F22" s="176">
        <f t="shared" si="0"/>
        <v>0</v>
      </c>
      <c r="G22" s="176">
        <f t="shared" si="0"/>
        <v>0</v>
      </c>
      <c r="H22" s="175">
        <f t="shared" si="0"/>
        <v>0</v>
      </c>
      <c r="I22" s="174">
        <f t="shared" si="0"/>
        <v>0</v>
      </c>
      <c r="J22" s="173">
        <f t="shared" si="0"/>
        <v>0</v>
      </c>
    </row>
    <row r="23" spans="1:16" ht="12.75" customHeight="1">
      <c r="A23" s="180"/>
      <c r="B23" s="821" t="s">
        <v>110</v>
      </c>
      <c r="C23" s="822"/>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B14:C14"/>
    <mergeCell ref="B16:C16"/>
    <mergeCell ref="B17:C17"/>
    <mergeCell ref="B18:C18"/>
    <mergeCell ref="A4:J4"/>
    <mergeCell ref="A7:B7"/>
    <mergeCell ref="A8:B9"/>
    <mergeCell ref="A12:A13"/>
    <mergeCell ref="B12:C13"/>
    <mergeCell ref="B31:C31"/>
    <mergeCell ref="B32:C32"/>
    <mergeCell ref="B33:C33"/>
    <mergeCell ref="B19:C19"/>
    <mergeCell ref="B15:C15"/>
    <mergeCell ref="B26:C26"/>
    <mergeCell ref="B27:C27"/>
    <mergeCell ref="B25:C25"/>
    <mergeCell ref="B20:C20"/>
    <mergeCell ref="B21:C21"/>
    <mergeCell ref="B22:C22"/>
    <mergeCell ref="B23:C23"/>
    <mergeCell ref="B24:C24"/>
    <mergeCell ref="B28:C28"/>
    <mergeCell ref="B29:C29"/>
    <mergeCell ref="B30:C30"/>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S1B-10-&amp;P&amp;"Arial,Italic"
(When Completed)&amp;"Arial,Bold"&amp;12
&amp;14OFFICIAL SENSITIVE - COMMERCIAL&amp;R&amp;8Issue Dated 30 May 2017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C41" sqref="C41:I49"/>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142</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141</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ht="12.75" customHeight="1">
      <c r="A33" s="800" t="s">
        <v>53</v>
      </c>
      <c r="B33" s="783"/>
      <c r="C33" s="178">
        <v>0</v>
      </c>
      <c r="D33" s="176">
        <f t="shared" si="2"/>
        <v>0</v>
      </c>
      <c r="E33" s="176">
        <f t="shared" si="2"/>
        <v>0</v>
      </c>
      <c r="F33" s="176">
        <f t="shared" si="2"/>
        <v>0</v>
      </c>
      <c r="G33" s="175">
        <f t="shared" si="2"/>
        <v>0</v>
      </c>
      <c r="H33" s="174">
        <f t="shared" si="2"/>
        <v>0</v>
      </c>
      <c r="I33" s="173">
        <f t="shared" si="2"/>
        <v>0</v>
      </c>
    </row>
    <row r="34" spans="1:11" ht="12.75" customHeight="1">
      <c r="A34" s="800" t="s">
        <v>53</v>
      </c>
      <c r="B34" s="783"/>
      <c r="C34" s="178">
        <v>0</v>
      </c>
      <c r="D34" s="176">
        <f t="shared" si="2"/>
        <v>0</v>
      </c>
      <c r="E34" s="176">
        <f t="shared" si="2"/>
        <v>0</v>
      </c>
      <c r="F34" s="176">
        <f t="shared" si="2"/>
        <v>0</v>
      </c>
      <c r="G34" s="175">
        <f t="shared" si="2"/>
        <v>0</v>
      </c>
      <c r="H34" s="174">
        <f t="shared" si="2"/>
        <v>0</v>
      </c>
      <c r="I34" s="173">
        <f t="shared" si="2"/>
        <v>0</v>
      </c>
    </row>
    <row r="35" spans="1:11" ht="12.75" customHeight="1">
      <c r="A35" s="800" t="s">
        <v>53</v>
      </c>
      <c r="B35" s="783"/>
      <c r="C35" s="178">
        <v>0</v>
      </c>
      <c r="D35" s="176">
        <f t="shared" si="2"/>
        <v>0</v>
      </c>
      <c r="E35" s="176">
        <f t="shared" si="2"/>
        <v>0</v>
      </c>
      <c r="F35" s="176">
        <f t="shared" si="2"/>
        <v>0</v>
      </c>
      <c r="G35" s="175">
        <f t="shared" si="2"/>
        <v>0</v>
      </c>
      <c r="H35" s="174">
        <f t="shared" si="2"/>
        <v>0</v>
      </c>
      <c r="I35" s="173">
        <f t="shared" si="2"/>
        <v>0</v>
      </c>
    </row>
    <row r="36" spans="1:11" ht="12.75" customHeight="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6:B46"/>
    <mergeCell ref="A47:B47"/>
    <mergeCell ref="A48:B48"/>
    <mergeCell ref="A44:B44"/>
    <mergeCell ref="A43:B43"/>
    <mergeCell ref="A37:B37"/>
    <mergeCell ref="A36:B36"/>
    <mergeCell ref="A30:B30"/>
    <mergeCell ref="A31:B31"/>
    <mergeCell ref="A33:B33"/>
    <mergeCell ref="A34:B34"/>
    <mergeCell ref="A35:B35"/>
    <mergeCell ref="A2:I2"/>
    <mergeCell ref="A4:I4"/>
    <mergeCell ref="A8:B9"/>
    <mergeCell ref="A12:B12"/>
    <mergeCell ref="A32:B32"/>
    <mergeCell ref="A24:B24"/>
    <mergeCell ref="A26:B26"/>
    <mergeCell ref="A27:B27"/>
    <mergeCell ref="A28:B28"/>
    <mergeCell ref="A29:B29"/>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S1B-11-&amp;P&amp;"Arial,Italic"
(When Completed)&amp;"Arial,Bold"&amp;12
&amp;14OFFICIAL SENSITIVE - COMMERCIAL&amp;R&amp;8Issue Dated 30 May 2017
</oddFooter>
  </headerFooter>
  <rowBreaks count="1" manualBreakCount="1">
    <brk id="25" max="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51"/>
  <sheetViews>
    <sheetView zoomScaleNormal="100" zoomScaleSheetLayoutView="100" zoomScalePageLayoutView="70" workbookViewId="0">
      <selection activeCell="H16" sqref="H16"/>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2.85546875" style="84" bestFit="1"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142</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815"/>
      <c r="M7" s="815"/>
      <c r="N7" s="815"/>
      <c r="O7" s="815"/>
      <c r="P7" s="816"/>
    </row>
    <row r="8" spans="1:16" s="153" customFormat="1" ht="12.75" customHeight="1" thickBot="1">
      <c r="A8" s="769" t="s">
        <v>143</v>
      </c>
      <c r="B8" s="770"/>
      <c r="C8" s="152"/>
      <c r="E8" s="154"/>
      <c r="K8" s="817"/>
      <c r="L8" s="818"/>
      <c r="M8" s="818"/>
      <c r="N8" s="818"/>
      <c r="O8" s="818"/>
      <c r="P8" s="819"/>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42.6" customHeight="1" thickBot="1">
      <c r="A12" s="131" t="s">
        <v>101</v>
      </c>
      <c r="B12" s="129" t="s">
        <v>100</v>
      </c>
      <c r="C12" s="130" t="s">
        <v>99</v>
      </c>
      <c r="D12" s="128" t="s">
        <v>98</v>
      </c>
      <c r="E12" s="129" t="s">
        <v>97</v>
      </c>
      <c r="F12" s="128"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574"/>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671"/>
      <c r="C17" s="679"/>
      <c r="D17" s="671"/>
      <c r="E17" s="681"/>
      <c r="F17" s="671"/>
      <c r="G17" s="682"/>
      <c r="H17" s="575"/>
      <c r="I17" s="574"/>
      <c r="J17" s="86"/>
      <c r="K17" s="580"/>
      <c r="L17" s="581"/>
      <c r="M17" s="581"/>
      <c r="N17" s="582"/>
      <c r="O17" s="580"/>
      <c r="P17" s="583"/>
    </row>
    <row r="18" spans="1:16" ht="12.75" customHeight="1">
      <c r="A18" s="113"/>
      <c r="B18" s="671"/>
      <c r="C18" s="679"/>
      <c r="D18" s="671"/>
      <c r="E18" s="681"/>
      <c r="F18" s="671"/>
      <c r="G18" s="682"/>
      <c r="H18" s="575"/>
      <c r="I18" s="574"/>
      <c r="J18" s="86"/>
      <c r="K18" s="580"/>
      <c r="L18" s="581"/>
      <c r="M18" s="581"/>
      <c r="N18" s="582"/>
      <c r="O18" s="580"/>
      <c r="P18" s="583"/>
    </row>
    <row r="19" spans="1:16" ht="12.75" customHeight="1">
      <c r="A19" s="113"/>
      <c r="B19" s="110"/>
      <c r="C19" s="112">
        <v>0</v>
      </c>
      <c r="D19" s="110">
        <v>0</v>
      </c>
      <c r="E19" s="111">
        <v>0</v>
      </c>
      <c r="F19" s="110"/>
      <c r="G19" s="109"/>
      <c r="H19" s="108">
        <f t="shared" ref="H19:H50" si="0">(E19*F19)*D19</f>
        <v>0</v>
      </c>
      <c r="I19" s="107">
        <f t="shared" ref="I19:I50" si="1">(G19*H19)</f>
        <v>0</v>
      </c>
      <c r="J19" s="86"/>
      <c r="K19" s="104">
        <f t="shared" ref="K19:K50" si="2">$E19*(1+K$12)</f>
        <v>0</v>
      </c>
      <c r="L19" s="106">
        <f t="shared" ref="L19:P22" si="3">K19*(1+L$12)</f>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c r="A35" s="113"/>
      <c r="B35" s="110"/>
      <c r="C35" s="112">
        <v>0</v>
      </c>
      <c r="D35" s="110">
        <v>0</v>
      </c>
      <c r="E35" s="111">
        <v>0</v>
      </c>
      <c r="F35" s="110"/>
      <c r="G35" s="109"/>
      <c r="H35" s="108">
        <f t="shared" si="0"/>
        <v>0</v>
      </c>
      <c r="I35" s="107">
        <f t="shared" si="1"/>
        <v>0</v>
      </c>
      <c r="J35" s="86"/>
      <c r="K35" s="104">
        <f t="shared" si="2"/>
        <v>0</v>
      </c>
      <c r="L35" s="106">
        <f t="shared" si="5"/>
        <v>0</v>
      </c>
      <c r="M35" s="106">
        <f t="shared" si="5"/>
        <v>0</v>
      </c>
      <c r="N35" s="105">
        <f t="shared" si="5"/>
        <v>0</v>
      </c>
      <c r="O35" s="104">
        <f t="shared" si="5"/>
        <v>0</v>
      </c>
      <c r="P35" s="103">
        <f t="shared" si="5"/>
        <v>0</v>
      </c>
    </row>
    <row r="36" spans="1:16">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c r="A38" s="113"/>
      <c r="B38" s="110"/>
      <c r="C38" s="112">
        <v>0</v>
      </c>
      <c r="D38" s="110">
        <v>0</v>
      </c>
      <c r="E38" s="111">
        <v>0</v>
      </c>
      <c r="F38" s="110"/>
      <c r="G38" s="109"/>
      <c r="H38" s="108">
        <f t="shared" si="0"/>
        <v>0</v>
      </c>
      <c r="I38" s="107">
        <f t="shared" si="1"/>
        <v>0</v>
      </c>
      <c r="J38" s="86"/>
      <c r="K38" s="104">
        <f t="shared" si="2"/>
        <v>0</v>
      </c>
      <c r="L38" s="106">
        <f t="shared" si="5"/>
        <v>0</v>
      </c>
      <c r="M38" s="106">
        <f t="shared" si="5"/>
        <v>0</v>
      </c>
      <c r="N38" s="105">
        <f t="shared" si="5"/>
        <v>0</v>
      </c>
      <c r="O38" s="104">
        <f t="shared" si="5"/>
        <v>0</v>
      </c>
      <c r="P38" s="103">
        <f t="shared" si="5"/>
        <v>0</v>
      </c>
    </row>
    <row r="39" spans="1:16">
      <c r="A39" s="113"/>
      <c r="B39" s="110"/>
      <c r="C39" s="112">
        <v>0</v>
      </c>
      <c r="D39" s="110">
        <v>0</v>
      </c>
      <c r="E39" s="111">
        <v>0</v>
      </c>
      <c r="F39" s="110"/>
      <c r="G39" s="109"/>
      <c r="H39" s="108">
        <f t="shared" si="0"/>
        <v>0</v>
      </c>
      <c r="I39" s="107">
        <f t="shared" si="1"/>
        <v>0</v>
      </c>
      <c r="J39" s="86"/>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50"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c r="A49" s="113"/>
      <c r="B49" s="110"/>
      <c r="C49" s="112">
        <v>0</v>
      </c>
      <c r="D49" s="110">
        <v>0</v>
      </c>
      <c r="E49" s="111">
        <v>0</v>
      </c>
      <c r="F49" s="110"/>
      <c r="G49" s="109"/>
      <c r="H49" s="108">
        <f t="shared" si="0"/>
        <v>0</v>
      </c>
      <c r="I49" s="107">
        <f t="shared" si="1"/>
        <v>0</v>
      </c>
      <c r="J49" s="86"/>
      <c r="K49" s="104">
        <f t="shared" si="2"/>
        <v>0</v>
      </c>
      <c r="L49" s="106">
        <f t="shared" si="6"/>
        <v>0</v>
      </c>
      <c r="M49" s="106">
        <f t="shared" si="6"/>
        <v>0</v>
      </c>
      <c r="N49" s="105">
        <f t="shared" si="6"/>
        <v>0</v>
      </c>
      <c r="O49" s="104">
        <f t="shared" si="6"/>
        <v>0</v>
      </c>
      <c r="P49" s="103">
        <f t="shared" si="6"/>
        <v>0</v>
      </c>
    </row>
    <row r="50" spans="1:16" ht="13.5" thickBot="1">
      <c r="A50" s="102"/>
      <c r="B50" s="99"/>
      <c r="C50" s="101">
        <v>0</v>
      </c>
      <c r="D50" s="99">
        <v>0</v>
      </c>
      <c r="E50" s="100">
        <v>0</v>
      </c>
      <c r="F50" s="99"/>
      <c r="G50" s="98"/>
      <c r="H50" s="97">
        <f t="shared" si="0"/>
        <v>0</v>
      </c>
      <c r="I50" s="96">
        <f t="shared" si="1"/>
        <v>0</v>
      </c>
      <c r="J50" s="86"/>
      <c r="K50" s="93">
        <f t="shared" si="2"/>
        <v>0</v>
      </c>
      <c r="L50" s="95">
        <f t="shared" si="6"/>
        <v>0</v>
      </c>
      <c r="M50" s="95">
        <f t="shared" si="6"/>
        <v>0</v>
      </c>
      <c r="N50" s="94">
        <f t="shared" si="6"/>
        <v>0</v>
      </c>
      <c r="O50" s="93">
        <f t="shared" si="6"/>
        <v>0</v>
      </c>
      <c r="P50" s="92">
        <f t="shared" si="6"/>
        <v>0</v>
      </c>
    </row>
    <row r="51" spans="1:16" ht="13.5" thickBot="1">
      <c r="A51" s="86"/>
      <c r="B51" s="90"/>
      <c r="C51" s="91"/>
      <c r="D51" s="90"/>
      <c r="E51" s="764"/>
      <c r="F51" s="764"/>
      <c r="G51" s="765"/>
      <c r="H51" s="89">
        <f>SUM(H13:H50)</f>
        <v>0</v>
      </c>
      <c r="I51" s="88">
        <f>SUM(I13:I50)</f>
        <v>0</v>
      </c>
      <c r="J51" s="86"/>
      <c r="K51" s="87"/>
      <c r="L51" s="87"/>
      <c r="M51" s="87"/>
      <c r="N51" s="87"/>
      <c r="O51" s="87"/>
      <c r="P51" s="87"/>
    </row>
  </sheetData>
  <mergeCells count="7">
    <mergeCell ref="E51:G51"/>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86" firstPageNumber="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S1B-11-&amp;P&amp;"Arial,Italic"
(When Completed)&amp;"Arial,Bold"&amp;12
&amp;14OFFICIAL SENSITIVE - COMMERCIAL&amp;R&amp;8Issue Dated 30 May 2017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142</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143</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0:C20"/>
    <mergeCell ref="B25:C25"/>
    <mergeCell ref="B21:C21"/>
    <mergeCell ref="B22:C22"/>
    <mergeCell ref="B23:C23"/>
    <mergeCell ref="B24:C24"/>
    <mergeCell ref="B26:C26"/>
    <mergeCell ref="B27:C27"/>
    <mergeCell ref="B32:C32"/>
    <mergeCell ref="B28:C28"/>
    <mergeCell ref="B29:C29"/>
    <mergeCell ref="B30:C30"/>
    <mergeCell ref="B31:C31"/>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S1B-11-&amp;P&amp;"Arial,Italic"
(When Completed)&amp;"Arial,Bold"&amp;12
&amp;14OFFICIAL SENSITIVE - COMMERCIAL&amp;R&amp;8Issue Dated 30 May 2017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H21" sqref="H21"/>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145</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144</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f t="shared" ref="C24:I24" si="2">SUM(C12:C23)</f>
        <v>0</v>
      </c>
      <c r="D24" s="599">
        <f t="shared" si="2"/>
        <v>0</v>
      </c>
      <c r="E24" s="599">
        <f t="shared" si="2"/>
        <v>0</v>
      </c>
      <c r="F24" s="599">
        <f t="shared" si="2"/>
        <v>0</v>
      </c>
      <c r="G24" s="600">
        <f t="shared" si="2"/>
        <v>0</v>
      </c>
      <c r="H24" s="598">
        <f t="shared" si="2"/>
        <v>0</v>
      </c>
      <c r="I24" s="601">
        <f t="shared" si="2"/>
        <v>0</v>
      </c>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3">(C32*D$11)+C32</f>
        <v>0</v>
      </c>
      <c r="E32" s="176">
        <f t="shared" si="3"/>
        <v>0</v>
      </c>
      <c r="F32" s="176">
        <f t="shared" si="3"/>
        <v>0</v>
      </c>
      <c r="G32" s="175">
        <f t="shared" si="3"/>
        <v>0</v>
      </c>
      <c r="H32" s="174">
        <f t="shared" si="3"/>
        <v>0</v>
      </c>
      <c r="I32" s="173">
        <f t="shared" si="3"/>
        <v>0</v>
      </c>
    </row>
    <row r="33" spans="1:11">
      <c r="A33" s="800" t="s">
        <v>53</v>
      </c>
      <c r="B33" s="783"/>
      <c r="C33" s="178">
        <v>0</v>
      </c>
      <c r="D33" s="176">
        <f t="shared" si="3"/>
        <v>0</v>
      </c>
      <c r="E33" s="176">
        <f t="shared" si="3"/>
        <v>0</v>
      </c>
      <c r="F33" s="176">
        <f t="shared" si="3"/>
        <v>0</v>
      </c>
      <c r="G33" s="175">
        <f t="shared" si="3"/>
        <v>0</v>
      </c>
      <c r="H33" s="174">
        <f t="shared" si="3"/>
        <v>0</v>
      </c>
      <c r="I33" s="173">
        <f t="shared" si="3"/>
        <v>0</v>
      </c>
    </row>
    <row r="34" spans="1:11">
      <c r="A34" s="800" t="s">
        <v>53</v>
      </c>
      <c r="B34" s="783"/>
      <c r="C34" s="178">
        <v>0</v>
      </c>
      <c r="D34" s="176">
        <f t="shared" si="3"/>
        <v>0</v>
      </c>
      <c r="E34" s="176">
        <f t="shared" si="3"/>
        <v>0</v>
      </c>
      <c r="F34" s="176">
        <f t="shared" si="3"/>
        <v>0</v>
      </c>
      <c r="G34" s="175">
        <f t="shared" si="3"/>
        <v>0</v>
      </c>
      <c r="H34" s="174">
        <f t="shared" si="3"/>
        <v>0</v>
      </c>
      <c r="I34" s="173">
        <f t="shared" si="3"/>
        <v>0</v>
      </c>
    </row>
    <row r="35" spans="1:11">
      <c r="A35" s="800" t="s">
        <v>53</v>
      </c>
      <c r="B35" s="783"/>
      <c r="C35" s="178">
        <v>0</v>
      </c>
      <c r="D35" s="176">
        <f t="shared" si="3"/>
        <v>0</v>
      </c>
      <c r="E35" s="176">
        <f t="shared" si="3"/>
        <v>0</v>
      </c>
      <c r="F35" s="176">
        <f t="shared" si="3"/>
        <v>0</v>
      </c>
      <c r="G35" s="175">
        <f t="shared" si="3"/>
        <v>0</v>
      </c>
      <c r="H35" s="174">
        <f t="shared" si="3"/>
        <v>0</v>
      </c>
      <c r="I35" s="173">
        <f t="shared" si="3"/>
        <v>0</v>
      </c>
    </row>
    <row r="36" spans="1:11">
      <c r="A36" s="800" t="s">
        <v>53</v>
      </c>
      <c r="B36" s="783"/>
      <c r="C36" s="178">
        <v>0</v>
      </c>
      <c r="D36" s="176">
        <f t="shared" si="3"/>
        <v>0</v>
      </c>
      <c r="E36" s="176">
        <f t="shared" si="3"/>
        <v>0</v>
      </c>
      <c r="F36" s="176">
        <f t="shared" si="3"/>
        <v>0</v>
      </c>
      <c r="G36" s="175">
        <f t="shared" si="3"/>
        <v>0</v>
      </c>
      <c r="H36" s="174">
        <f t="shared" si="3"/>
        <v>0</v>
      </c>
      <c r="I36" s="173">
        <f t="shared" si="3"/>
        <v>0</v>
      </c>
    </row>
    <row r="37" spans="1:11">
      <c r="A37" s="800" t="s">
        <v>53</v>
      </c>
      <c r="B37" s="783"/>
      <c r="C37" s="178">
        <v>0</v>
      </c>
      <c r="D37" s="176">
        <f t="shared" si="3"/>
        <v>0</v>
      </c>
      <c r="E37" s="176">
        <f t="shared" si="3"/>
        <v>0</v>
      </c>
      <c r="F37" s="176">
        <f t="shared" si="3"/>
        <v>0</v>
      </c>
      <c r="G37" s="175">
        <f t="shared" si="3"/>
        <v>0</v>
      </c>
      <c r="H37" s="174">
        <f t="shared" si="3"/>
        <v>0</v>
      </c>
      <c r="I37" s="173">
        <f t="shared" si="3"/>
        <v>0</v>
      </c>
    </row>
    <row r="38" spans="1:11">
      <c r="A38" s="800" t="s">
        <v>53</v>
      </c>
      <c r="B38" s="783"/>
      <c r="C38" s="178">
        <v>0</v>
      </c>
      <c r="D38" s="176">
        <f t="shared" si="3"/>
        <v>0</v>
      </c>
      <c r="E38" s="176">
        <f t="shared" si="3"/>
        <v>0</v>
      </c>
      <c r="F38" s="176">
        <f t="shared" si="3"/>
        <v>0</v>
      </c>
      <c r="G38" s="175">
        <f t="shared" si="3"/>
        <v>0</v>
      </c>
      <c r="H38" s="174">
        <f t="shared" si="3"/>
        <v>0</v>
      </c>
      <c r="I38" s="173">
        <f t="shared" si="3"/>
        <v>0</v>
      </c>
    </row>
    <row r="39" spans="1:11">
      <c r="A39" s="800" t="s">
        <v>53</v>
      </c>
      <c r="B39" s="783"/>
      <c r="C39" s="178">
        <v>0</v>
      </c>
      <c r="D39" s="176">
        <f t="shared" si="3"/>
        <v>0</v>
      </c>
      <c r="E39" s="176">
        <f t="shared" si="3"/>
        <v>0</v>
      </c>
      <c r="F39" s="176">
        <f t="shared" si="3"/>
        <v>0</v>
      </c>
      <c r="G39" s="175">
        <f t="shared" si="3"/>
        <v>0</v>
      </c>
      <c r="H39" s="174">
        <f t="shared" si="3"/>
        <v>0</v>
      </c>
      <c r="I39" s="173">
        <f t="shared" si="3"/>
        <v>0</v>
      </c>
    </row>
    <row r="40" spans="1:11">
      <c r="A40" s="800" t="s">
        <v>53</v>
      </c>
      <c r="B40" s="783"/>
      <c r="C40" s="178">
        <v>0</v>
      </c>
      <c r="D40" s="176">
        <f t="shared" si="3"/>
        <v>0</v>
      </c>
      <c r="E40" s="176">
        <f t="shared" si="3"/>
        <v>0</v>
      </c>
      <c r="F40" s="176">
        <f t="shared" si="3"/>
        <v>0</v>
      </c>
      <c r="G40" s="175">
        <f t="shared" si="3"/>
        <v>0</v>
      </c>
      <c r="H40" s="174">
        <f t="shared" si="3"/>
        <v>0</v>
      </c>
      <c r="I40" s="173">
        <f t="shared" si="3"/>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7"/>
      <c r="I49" s="630"/>
    </row>
  </sheetData>
  <mergeCells count="29">
    <mergeCell ref="A49:B49"/>
    <mergeCell ref="A38:B38"/>
    <mergeCell ref="A39:B39"/>
    <mergeCell ref="A40:B40"/>
    <mergeCell ref="A41:B41"/>
    <mergeCell ref="A42:B42"/>
    <mergeCell ref="A45:B45"/>
    <mergeCell ref="A44:B44"/>
    <mergeCell ref="A36:B36"/>
    <mergeCell ref="A46:B46"/>
    <mergeCell ref="A47:B47"/>
    <mergeCell ref="A48:B48"/>
    <mergeCell ref="A37:B37"/>
    <mergeCell ref="A43:B43"/>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S1B-12-&amp;P&amp;"Arial,Italic"
(When Completed)&amp;"Arial,Bold"&amp;12
&amp;14OFFICIAL SENSITIVE - COMMERCIAL&amp;R&amp;8Issue Dated 30 May 2017
</oddFooter>
  </headerFooter>
  <rowBreaks count="1" manualBreakCount="1">
    <brk id="25" max="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A8" zoomScaleNormal="100" zoomScaleSheetLayoutView="100" workbookViewId="0">
      <selection activeCell="H25" sqref="H25"/>
    </sheetView>
  </sheetViews>
  <sheetFormatPr defaultColWidth="9" defaultRowHeight="12.75"/>
  <cols>
    <col min="1" max="1" width="12.7109375" style="84" customWidth="1"/>
    <col min="2" max="2" width="34.85546875" style="84" customWidth="1"/>
    <col min="3" max="3" width="9.5703125" style="85" bestFit="1"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145</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146</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671"/>
      <c r="C17" s="679"/>
      <c r="D17" s="671"/>
      <c r="E17" s="681"/>
      <c r="F17" s="671"/>
      <c r="G17" s="682"/>
      <c r="H17" s="575"/>
      <c r="I17" s="574"/>
      <c r="J17" s="86"/>
      <c r="K17" s="580"/>
      <c r="L17" s="581"/>
      <c r="M17" s="581"/>
      <c r="N17" s="582"/>
      <c r="O17" s="580"/>
      <c r="P17" s="583"/>
    </row>
    <row r="18" spans="1:16" ht="12.75" customHeight="1">
      <c r="A18" s="113"/>
      <c r="B18" s="671"/>
      <c r="C18" s="679"/>
      <c r="D18" s="671"/>
      <c r="E18" s="681"/>
      <c r="F18" s="671"/>
      <c r="G18" s="682"/>
      <c r="H18" s="575"/>
      <c r="I18" s="574"/>
      <c r="J18" s="86"/>
      <c r="K18" s="580"/>
      <c r="L18" s="581"/>
      <c r="M18" s="581"/>
      <c r="N18" s="582"/>
      <c r="O18" s="580"/>
      <c r="P18" s="583"/>
    </row>
    <row r="19" spans="1:16" ht="12.75" customHeight="1">
      <c r="A19" s="113"/>
      <c r="B19" s="671"/>
      <c r="C19" s="679"/>
      <c r="D19" s="671"/>
      <c r="E19" s="681"/>
      <c r="F19" s="671"/>
      <c r="G19" s="682"/>
      <c r="H19" s="575"/>
      <c r="I19" s="574"/>
      <c r="J19" s="86"/>
      <c r="K19" s="580"/>
      <c r="L19" s="581"/>
      <c r="M19" s="581"/>
      <c r="N19" s="582"/>
      <c r="O19" s="580"/>
      <c r="P19" s="583"/>
    </row>
    <row r="20" spans="1:16" ht="12.75" customHeight="1">
      <c r="A20" s="113"/>
      <c r="B20" s="671"/>
      <c r="C20" s="679"/>
      <c r="D20" s="671"/>
      <c r="E20" s="681"/>
      <c r="F20" s="671"/>
      <c r="G20" s="682"/>
      <c r="H20" s="575"/>
      <c r="I20" s="574"/>
      <c r="J20" s="86"/>
      <c r="K20" s="580"/>
      <c r="L20" s="581"/>
      <c r="M20" s="581"/>
      <c r="N20" s="582"/>
      <c r="O20" s="580"/>
      <c r="P20" s="583"/>
    </row>
    <row r="21" spans="1:16" ht="12.75" customHeight="1">
      <c r="A21" s="113"/>
      <c r="B21" s="671"/>
      <c r="C21" s="679"/>
      <c r="D21" s="671"/>
      <c r="E21" s="681"/>
      <c r="F21" s="671"/>
      <c r="G21" s="682"/>
      <c r="H21" s="575"/>
      <c r="I21" s="574"/>
      <c r="J21" s="86"/>
      <c r="K21" s="580"/>
      <c r="L21" s="581"/>
      <c r="M21" s="581"/>
      <c r="N21" s="582"/>
      <c r="O21" s="580"/>
      <c r="P21" s="583"/>
    </row>
    <row r="22" spans="1:16" ht="12.75" customHeight="1">
      <c r="A22" s="113"/>
      <c r="B22" s="671"/>
      <c r="C22" s="679"/>
      <c r="D22" s="671"/>
      <c r="E22" s="681"/>
      <c r="F22" s="671"/>
      <c r="G22" s="682"/>
      <c r="H22" s="575"/>
      <c r="I22" s="574"/>
      <c r="J22" s="86"/>
      <c r="K22" s="580"/>
      <c r="L22" s="581"/>
      <c r="M22" s="581"/>
      <c r="N22" s="582"/>
      <c r="O22" s="580"/>
      <c r="P22" s="583"/>
    </row>
    <row r="23" spans="1:16" ht="12.75" customHeight="1">
      <c r="A23" s="113"/>
      <c r="B23" s="671"/>
      <c r="C23" s="679"/>
      <c r="D23" s="671"/>
      <c r="E23" s="681"/>
      <c r="F23" s="671"/>
      <c r="G23" s="682"/>
      <c r="H23" s="575"/>
      <c r="I23" s="574"/>
      <c r="J23" s="86"/>
      <c r="K23" s="580"/>
      <c r="L23" s="581"/>
      <c r="M23" s="581"/>
      <c r="N23" s="582"/>
      <c r="O23" s="580"/>
      <c r="P23" s="583"/>
    </row>
    <row r="24" spans="1:16" ht="12.75" customHeight="1">
      <c r="A24" s="113"/>
      <c r="B24" s="671"/>
      <c r="C24" s="679"/>
      <c r="D24" s="671"/>
      <c r="E24" s="681"/>
      <c r="F24" s="671"/>
      <c r="G24" s="682"/>
      <c r="H24" s="575"/>
      <c r="I24" s="574"/>
      <c r="J24" s="86"/>
      <c r="K24" s="580"/>
      <c r="L24" s="581"/>
      <c r="M24" s="581"/>
      <c r="N24" s="582"/>
      <c r="O24" s="580"/>
      <c r="P24" s="583"/>
    </row>
    <row r="25" spans="1:16" ht="12.75" customHeight="1">
      <c r="A25" s="113"/>
      <c r="B25" s="671"/>
      <c r="C25" s="679"/>
      <c r="D25" s="671"/>
      <c r="E25" s="681"/>
      <c r="F25" s="671"/>
      <c r="G25" s="682"/>
      <c r="H25" s="575"/>
      <c r="I25" s="574"/>
      <c r="J25" s="86"/>
      <c r="K25" s="580"/>
      <c r="L25" s="581"/>
      <c r="M25" s="581"/>
      <c r="N25" s="582"/>
      <c r="O25" s="580"/>
      <c r="P25" s="583"/>
    </row>
    <row r="26" spans="1:16" ht="12.75" customHeight="1">
      <c r="A26" s="113"/>
      <c r="B26" s="671"/>
      <c r="C26" s="679"/>
      <c r="D26" s="671"/>
      <c r="E26" s="681"/>
      <c r="F26" s="671"/>
      <c r="G26" s="682"/>
      <c r="H26" s="575"/>
      <c r="I26" s="574"/>
      <c r="J26" s="86"/>
      <c r="K26" s="580"/>
      <c r="L26" s="581"/>
      <c r="M26" s="581"/>
      <c r="N26" s="582"/>
      <c r="O26" s="580"/>
      <c r="P26" s="583"/>
    </row>
    <row r="27" spans="1:16" ht="12.75" customHeight="1">
      <c r="A27" s="113"/>
      <c r="B27" s="671"/>
      <c r="C27" s="679"/>
      <c r="D27" s="671"/>
      <c r="E27" s="681"/>
      <c r="F27" s="671"/>
      <c r="G27" s="682"/>
      <c r="H27" s="575"/>
      <c r="I27" s="574"/>
      <c r="J27" s="86"/>
      <c r="K27" s="580"/>
      <c r="L27" s="581"/>
      <c r="M27" s="581"/>
      <c r="N27" s="582"/>
      <c r="O27" s="580"/>
      <c r="P27" s="583"/>
    </row>
    <row r="28" spans="1:16" ht="12.75" customHeight="1">
      <c r="A28" s="113"/>
      <c r="B28" s="671"/>
      <c r="C28" s="679"/>
      <c r="D28" s="671"/>
      <c r="E28" s="681"/>
      <c r="F28" s="671"/>
      <c r="G28" s="682"/>
      <c r="H28" s="575"/>
      <c r="I28" s="574"/>
      <c r="J28" s="86"/>
      <c r="K28" s="580"/>
      <c r="L28" s="581"/>
      <c r="M28" s="581"/>
      <c r="N28" s="582"/>
      <c r="O28" s="580"/>
      <c r="P28" s="583"/>
    </row>
    <row r="29" spans="1:16" ht="12.75" customHeight="1">
      <c r="A29" s="113"/>
      <c r="B29" s="671"/>
      <c r="C29" s="679"/>
      <c r="D29" s="671"/>
      <c r="E29" s="681"/>
      <c r="F29" s="671"/>
      <c r="G29" s="682"/>
      <c r="H29" s="575"/>
      <c r="I29" s="574"/>
      <c r="J29" s="86"/>
      <c r="K29" s="580"/>
      <c r="L29" s="581"/>
      <c r="M29" s="581"/>
      <c r="N29" s="582"/>
      <c r="O29" s="580"/>
      <c r="P29" s="583"/>
    </row>
    <row r="30" spans="1:16" ht="12.75" customHeight="1">
      <c r="A30" s="113"/>
      <c r="B30" s="671"/>
      <c r="C30" s="679"/>
      <c r="D30" s="671"/>
      <c r="E30" s="681"/>
      <c r="F30" s="671"/>
      <c r="G30" s="682"/>
      <c r="H30" s="575"/>
      <c r="I30" s="574"/>
      <c r="J30" s="86"/>
      <c r="K30" s="580"/>
      <c r="L30" s="581"/>
      <c r="M30" s="581"/>
      <c r="N30" s="582"/>
      <c r="O30" s="580"/>
      <c r="P30" s="583"/>
    </row>
    <row r="31" spans="1:16" ht="12.75" customHeight="1">
      <c r="A31" s="113"/>
      <c r="B31" s="671"/>
      <c r="C31" s="679"/>
      <c r="D31" s="671"/>
      <c r="E31" s="681"/>
      <c r="F31" s="671"/>
      <c r="G31" s="682"/>
      <c r="H31" s="575"/>
      <c r="I31" s="574"/>
      <c r="J31" s="86"/>
      <c r="K31" s="580"/>
      <c r="L31" s="581"/>
      <c r="M31" s="581"/>
      <c r="N31" s="582"/>
      <c r="O31" s="580"/>
      <c r="P31" s="583"/>
    </row>
    <row r="32" spans="1:16" ht="12.75" customHeight="1">
      <c r="A32" s="113"/>
      <c r="B32" s="671"/>
      <c r="C32" s="679"/>
      <c r="D32" s="671"/>
      <c r="E32" s="681"/>
      <c r="F32" s="671"/>
      <c r="G32" s="682"/>
      <c r="H32" s="575"/>
      <c r="I32" s="574"/>
      <c r="J32" s="86"/>
      <c r="K32" s="580"/>
      <c r="L32" s="581"/>
      <c r="M32" s="581"/>
      <c r="N32" s="582"/>
      <c r="O32" s="580"/>
      <c r="P32" s="583"/>
    </row>
    <row r="33" spans="1:16" ht="12.75" customHeight="1">
      <c r="A33" s="113"/>
      <c r="B33" s="110"/>
      <c r="C33" s="112">
        <v>0</v>
      </c>
      <c r="D33" s="110">
        <v>0</v>
      </c>
      <c r="E33" s="111">
        <v>0</v>
      </c>
      <c r="F33" s="110"/>
      <c r="G33" s="109"/>
      <c r="H33" s="108">
        <f t="shared" ref="H33:H49" si="0">(E33*F33)*D33</f>
        <v>0</v>
      </c>
      <c r="I33" s="107">
        <f t="shared" ref="I33:I49" si="1">(G33*H33)</f>
        <v>0</v>
      </c>
      <c r="J33" s="86"/>
      <c r="K33" s="104">
        <f t="shared" ref="K33:K49" si="2">$E33*(1+K$12)</f>
        <v>0</v>
      </c>
      <c r="L33" s="106">
        <f t="shared" ref="L33:P42" si="3">K33*(1+L$12)</f>
        <v>0</v>
      </c>
      <c r="M33" s="106">
        <f t="shared" si="3"/>
        <v>0</v>
      </c>
      <c r="N33" s="105">
        <f t="shared" si="3"/>
        <v>0</v>
      </c>
      <c r="O33" s="104">
        <f t="shared" si="3"/>
        <v>0</v>
      </c>
      <c r="P33" s="103">
        <f t="shared" si="3"/>
        <v>0</v>
      </c>
    </row>
    <row r="34" spans="1:16" ht="12.75" customHeight="1">
      <c r="A34" s="113"/>
      <c r="B34" s="110"/>
      <c r="C34" s="112">
        <v>0</v>
      </c>
      <c r="D34" s="110">
        <v>0</v>
      </c>
      <c r="E34" s="111">
        <v>0</v>
      </c>
      <c r="F34" s="110"/>
      <c r="G34" s="109"/>
      <c r="H34" s="108">
        <f t="shared" si="0"/>
        <v>0</v>
      </c>
      <c r="I34" s="107">
        <f t="shared" si="1"/>
        <v>0</v>
      </c>
      <c r="J34" s="86"/>
      <c r="K34" s="104">
        <f t="shared" si="2"/>
        <v>0</v>
      </c>
      <c r="L34" s="106">
        <f t="shared" si="3"/>
        <v>0</v>
      </c>
      <c r="M34" s="106">
        <f t="shared" si="3"/>
        <v>0</v>
      </c>
      <c r="N34" s="105">
        <f t="shared" si="3"/>
        <v>0</v>
      </c>
      <c r="O34" s="104">
        <f t="shared" si="3"/>
        <v>0</v>
      </c>
      <c r="P34" s="103">
        <f t="shared" si="3"/>
        <v>0</v>
      </c>
    </row>
    <row r="35" spans="1:16" ht="12.75" customHeight="1">
      <c r="A35" s="113"/>
      <c r="B35" s="110"/>
      <c r="C35" s="112">
        <v>0</v>
      </c>
      <c r="D35" s="110">
        <v>0</v>
      </c>
      <c r="E35" s="111">
        <v>0</v>
      </c>
      <c r="F35" s="110"/>
      <c r="G35" s="109"/>
      <c r="H35" s="108">
        <f t="shared" si="0"/>
        <v>0</v>
      </c>
      <c r="I35" s="107">
        <f t="shared" si="1"/>
        <v>0</v>
      </c>
      <c r="J35" s="86"/>
      <c r="K35" s="104">
        <f t="shared" si="2"/>
        <v>0</v>
      </c>
      <c r="L35" s="106">
        <f t="shared" si="3"/>
        <v>0</v>
      </c>
      <c r="M35" s="106">
        <f t="shared" si="3"/>
        <v>0</v>
      </c>
      <c r="N35" s="105">
        <f t="shared" si="3"/>
        <v>0</v>
      </c>
      <c r="O35" s="104">
        <f t="shared" si="3"/>
        <v>0</v>
      </c>
      <c r="P35" s="103">
        <f t="shared" si="3"/>
        <v>0</v>
      </c>
    </row>
    <row r="36" spans="1:16" ht="12.75" customHeight="1">
      <c r="A36" s="113"/>
      <c r="B36" s="110"/>
      <c r="C36" s="112">
        <v>0</v>
      </c>
      <c r="D36" s="110">
        <v>0</v>
      </c>
      <c r="E36" s="111">
        <v>0</v>
      </c>
      <c r="F36" s="110"/>
      <c r="G36" s="109"/>
      <c r="H36" s="108">
        <f t="shared" si="0"/>
        <v>0</v>
      </c>
      <c r="I36" s="107">
        <f t="shared" si="1"/>
        <v>0</v>
      </c>
      <c r="J36" s="86"/>
      <c r="K36" s="104">
        <f t="shared" si="2"/>
        <v>0</v>
      </c>
      <c r="L36" s="106">
        <f t="shared" si="3"/>
        <v>0</v>
      </c>
      <c r="M36" s="106">
        <f t="shared" si="3"/>
        <v>0</v>
      </c>
      <c r="N36" s="105">
        <f t="shared" si="3"/>
        <v>0</v>
      </c>
      <c r="O36" s="104">
        <f t="shared" si="3"/>
        <v>0</v>
      </c>
      <c r="P36" s="103">
        <f t="shared" si="3"/>
        <v>0</v>
      </c>
    </row>
    <row r="37" spans="1:16" ht="12.75" customHeight="1">
      <c r="A37" s="113"/>
      <c r="B37" s="110"/>
      <c r="C37" s="112">
        <v>0</v>
      </c>
      <c r="D37" s="110">
        <v>0</v>
      </c>
      <c r="E37" s="111">
        <v>0</v>
      </c>
      <c r="F37" s="110"/>
      <c r="G37" s="109"/>
      <c r="H37" s="108">
        <f t="shared" si="0"/>
        <v>0</v>
      </c>
      <c r="I37" s="107">
        <f t="shared" si="1"/>
        <v>0</v>
      </c>
      <c r="J37" s="86"/>
      <c r="K37" s="104">
        <f t="shared" si="2"/>
        <v>0</v>
      </c>
      <c r="L37" s="106">
        <f t="shared" si="3"/>
        <v>0</v>
      </c>
      <c r="M37" s="106">
        <f t="shared" si="3"/>
        <v>0</v>
      </c>
      <c r="N37" s="105">
        <f t="shared" si="3"/>
        <v>0</v>
      </c>
      <c r="O37" s="104">
        <f t="shared" si="3"/>
        <v>0</v>
      </c>
      <c r="P37" s="103">
        <f t="shared" si="3"/>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3"/>
        <v>0</v>
      </c>
      <c r="M38" s="106">
        <f t="shared" si="3"/>
        <v>0</v>
      </c>
      <c r="N38" s="105">
        <f t="shared" si="3"/>
        <v>0</v>
      </c>
      <c r="O38" s="104">
        <f t="shared" si="3"/>
        <v>0</v>
      </c>
      <c r="P38" s="103">
        <f t="shared" si="3"/>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3"/>
        <v>0</v>
      </c>
      <c r="M39" s="106">
        <f t="shared" si="3"/>
        <v>0</v>
      </c>
      <c r="N39" s="105">
        <f t="shared" si="3"/>
        <v>0</v>
      </c>
      <c r="O39" s="104">
        <f t="shared" si="3"/>
        <v>0</v>
      </c>
      <c r="P39" s="103">
        <f t="shared" si="3"/>
        <v>0</v>
      </c>
    </row>
    <row r="40" spans="1:16">
      <c r="A40" s="113"/>
      <c r="B40" s="110"/>
      <c r="C40" s="112">
        <v>0</v>
      </c>
      <c r="D40" s="110">
        <v>0</v>
      </c>
      <c r="E40" s="111">
        <v>0</v>
      </c>
      <c r="F40" s="110"/>
      <c r="G40" s="109"/>
      <c r="H40" s="108">
        <f t="shared" si="0"/>
        <v>0</v>
      </c>
      <c r="I40" s="107">
        <f t="shared" si="1"/>
        <v>0</v>
      </c>
      <c r="J40" s="86"/>
      <c r="K40" s="104">
        <f t="shared" si="2"/>
        <v>0</v>
      </c>
      <c r="L40" s="106">
        <f t="shared" si="3"/>
        <v>0</v>
      </c>
      <c r="M40" s="106">
        <f t="shared" si="3"/>
        <v>0</v>
      </c>
      <c r="N40" s="105">
        <f t="shared" si="3"/>
        <v>0</v>
      </c>
      <c r="O40" s="104">
        <f t="shared" si="3"/>
        <v>0</v>
      </c>
      <c r="P40" s="103">
        <f t="shared" si="3"/>
        <v>0</v>
      </c>
    </row>
    <row r="41" spans="1:16">
      <c r="A41" s="113"/>
      <c r="B41" s="110"/>
      <c r="C41" s="112">
        <v>0</v>
      </c>
      <c r="D41" s="110">
        <v>0</v>
      </c>
      <c r="E41" s="111">
        <v>0</v>
      </c>
      <c r="F41" s="110"/>
      <c r="G41" s="109"/>
      <c r="H41" s="108">
        <f t="shared" si="0"/>
        <v>0</v>
      </c>
      <c r="I41" s="107">
        <f t="shared" si="1"/>
        <v>0</v>
      </c>
      <c r="J41" s="86"/>
      <c r="K41" s="104">
        <f t="shared" si="2"/>
        <v>0</v>
      </c>
      <c r="L41" s="106">
        <f t="shared" si="3"/>
        <v>0</v>
      </c>
      <c r="M41" s="106">
        <f t="shared" si="3"/>
        <v>0</v>
      </c>
      <c r="N41" s="105">
        <f t="shared" si="3"/>
        <v>0</v>
      </c>
      <c r="O41" s="104">
        <f t="shared" si="3"/>
        <v>0</v>
      </c>
      <c r="P41" s="103">
        <f t="shared" si="3"/>
        <v>0</v>
      </c>
    </row>
    <row r="42" spans="1:16">
      <c r="A42" s="113"/>
      <c r="B42" s="110"/>
      <c r="C42" s="112">
        <v>0</v>
      </c>
      <c r="D42" s="110">
        <v>0</v>
      </c>
      <c r="E42" s="111">
        <v>0</v>
      </c>
      <c r="F42" s="110"/>
      <c r="G42" s="109"/>
      <c r="H42" s="108">
        <f t="shared" si="0"/>
        <v>0</v>
      </c>
      <c r="I42" s="107">
        <f t="shared" si="1"/>
        <v>0</v>
      </c>
      <c r="J42" s="86"/>
      <c r="K42" s="104">
        <f t="shared" si="2"/>
        <v>0</v>
      </c>
      <c r="L42" s="106">
        <f t="shared" si="3"/>
        <v>0</v>
      </c>
      <c r="M42" s="106">
        <f t="shared" si="3"/>
        <v>0</v>
      </c>
      <c r="N42" s="105">
        <f t="shared" si="3"/>
        <v>0</v>
      </c>
      <c r="O42" s="104">
        <f t="shared" si="3"/>
        <v>0</v>
      </c>
      <c r="P42" s="103">
        <f t="shared" si="3"/>
        <v>0</v>
      </c>
    </row>
    <row r="43" spans="1:16">
      <c r="A43" s="113"/>
      <c r="B43" s="110"/>
      <c r="C43" s="112">
        <v>0</v>
      </c>
      <c r="D43" s="110">
        <v>0</v>
      </c>
      <c r="E43" s="111">
        <v>0</v>
      </c>
      <c r="F43" s="110"/>
      <c r="G43" s="109"/>
      <c r="H43" s="108">
        <f t="shared" si="0"/>
        <v>0</v>
      </c>
      <c r="I43" s="107">
        <f t="shared" si="1"/>
        <v>0</v>
      </c>
      <c r="J43" s="86"/>
      <c r="K43" s="104">
        <f t="shared" si="2"/>
        <v>0</v>
      </c>
      <c r="L43" s="106">
        <f t="shared" ref="L43:P49" si="4">K43*(1+L$12)</f>
        <v>0</v>
      </c>
      <c r="M43" s="106">
        <f t="shared" si="4"/>
        <v>0</v>
      </c>
      <c r="N43" s="105">
        <f t="shared" si="4"/>
        <v>0</v>
      </c>
      <c r="O43" s="104">
        <f t="shared" si="4"/>
        <v>0</v>
      </c>
      <c r="P43" s="103">
        <f t="shared" si="4"/>
        <v>0</v>
      </c>
    </row>
    <row r="44" spans="1:16">
      <c r="A44" s="113"/>
      <c r="B44" s="110"/>
      <c r="C44" s="112">
        <v>0</v>
      </c>
      <c r="D44" s="110">
        <v>0</v>
      </c>
      <c r="E44" s="111">
        <v>0</v>
      </c>
      <c r="F44" s="110"/>
      <c r="G44" s="109"/>
      <c r="H44" s="108">
        <f t="shared" si="0"/>
        <v>0</v>
      </c>
      <c r="I44" s="107">
        <f t="shared" si="1"/>
        <v>0</v>
      </c>
      <c r="J44" s="86"/>
      <c r="K44" s="104">
        <f t="shared" si="2"/>
        <v>0</v>
      </c>
      <c r="L44" s="106">
        <f t="shared" si="4"/>
        <v>0</v>
      </c>
      <c r="M44" s="106">
        <f t="shared" si="4"/>
        <v>0</v>
      </c>
      <c r="N44" s="105">
        <f t="shared" si="4"/>
        <v>0</v>
      </c>
      <c r="O44" s="104">
        <f t="shared" si="4"/>
        <v>0</v>
      </c>
      <c r="P44" s="103">
        <f t="shared" si="4"/>
        <v>0</v>
      </c>
    </row>
    <row r="45" spans="1:16">
      <c r="A45" s="113"/>
      <c r="B45" s="110"/>
      <c r="C45" s="112">
        <v>0</v>
      </c>
      <c r="D45" s="110">
        <v>0</v>
      </c>
      <c r="E45" s="111">
        <v>0</v>
      </c>
      <c r="F45" s="110"/>
      <c r="G45" s="109"/>
      <c r="H45" s="108">
        <f t="shared" si="0"/>
        <v>0</v>
      </c>
      <c r="I45" s="107">
        <f t="shared" si="1"/>
        <v>0</v>
      </c>
      <c r="J45" s="86"/>
      <c r="K45" s="104">
        <f t="shared" si="2"/>
        <v>0</v>
      </c>
      <c r="L45" s="106">
        <f t="shared" si="4"/>
        <v>0</v>
      </c>
      <c r="M45" s="106">
        <f t="shared" si="4"/>
        <v>0</v>
      </c>
      <c r="N45" s="105">
        <f t="shared" si="4"/>
        <v>0</v>
      </c>
      <c r="O45" s="104">
        <f t="shared" si="4"/>
        <v>0</v>
      </c>
      <c r="P45" s="103">
        <f t="shared" si="4"/>
        <v>0</v>
      </c>
    </row>
    <row r="46" spans="1:16">
      <c r="A46" s="113"/>
      <c r="B46" s="110"/>
      <c r="C46" s="112">
        <v>0</v>
      </c>
      <c r="D46" s="110">
        <v>0</v>
      </c>
      <c r="E46" s="111">
        <v>0</v>
      </c>
      <c r="F46" s="110"/>
      <c r="G46" s="109"/>
      <c r="H46" s="108">
        <f t="shared" si="0"/>
        <v>0</v>
      </c>
      <c r="I46" s="107">
        <f t="shared" si="1"/>
        <v>0</v>
      </c>
      <c r="J46" s="86"/>
      <c r="K46" s="104">
        <f t="shared" si="2"/>
        <v>0</v>
      </c>
      <c r="L46" s="106">
        <f t="shared" si="4"/>
        <v>0</v>
      </c>
      <c r="M46" s="106">
        <f t="shared" si="4"/>
        <v>0</v>
      </c>
      <c r="N46" s="105">
        <f t="shared" si="4"/>
        <v>0</v>
      </c>
      <c r="O46" s="104">
        <f t="shared" si="4"/>
        <v>0</v>
      </c>
      <c r="P46" s="103">
        <f t="shared" si="4"/>
        <v>0</v>
      </c>
    </row>
    <row r="47" spans="1:16">
      <c r="A47" s="113"/>
      <c r="B47" s="110"/>
      <c r="C47" s="112">
        <v>0</v>
      </c>
      <c r="D47" s="110">
        <v>0</v>
      </c>
      <c r="E47" s="111">
        <v>0</v>
      </c>
      <c r="F47" s="110"/>
      <c r="G47" s="109"/>
      <c r="H47" s="108">
        <f t="shared" si="0"/>
        <v>0</v>
      </c>
      <c r="I47" s="107">
        <f t="shared" si="1"/>
        <v>0</v>
      </c>
      <c r="J47" s="86"/>
      <c r="K47" s="104">
        <f t="shared" si="2"/>
        <v>0</v>
      </c>
      <c r="L47" s="106">
        <f t="shared" si="4"/>
        <v>0</v>
      </c>
      <c r="M47" s="106">
        <f t="shared" si="4"/>
        <v>0</v>
      </c>
      <c r="N47" s="105">
        <f t="shared" si="4"/>
        <v>0</v>
      </c>
      <c r="O47" s="104">
        <f t="shared" si="4"/>
        <v>0</v>
      </c>
      <c r="P47" s="103">
        <f t="shared" si="4"/>
        <v>0</v>
      </c>
    </row>
    <row r="48" spans="1:16">
      <c r="A48" s="113"/>
      <c r="B48" s="110"/>
      <c r="C48" s="112">
        <v>0</v>
      </c>
      <c r="D48" s="110">
        <v>0</v>
      </c>
      <c r="E48" s="111">
        <v>0</v>
      </c>
      <c r="F48" s="110"/>
      <c r="G48" s="109"/>
      <c r="H48" s="108">
        <f t="shared" si="0"/>
        <v>0</v>
      </c>
      <c r="I48" s="107">
        <f t="shared" si="1"/>
        <v>0</v>
      </c>
      <c r="J48" s="86"/>
      <c r="K48" s="104">
        <f t="shared" si="2"/>
        <v>0</v>
      </c>
      <c r="L48" s="106">
        <f t="shared" si="4"/>
        <v>0</v>
      </c>
      <c r="M48" s="106">
        <f t="shared" si="4"/>
        <v>0</v>
      </c>
      <c r="N48" s="105">
        <f t="shared" si="4"/>
        <v>0</v>
      </c>
      <c r="O48" s="104">
        <f t="shared" si="4"/>
        <v>0</v>
      </c>
      <c r="P48" s="103">
        <f t="shared" si="4"/>
        <v>0</v>
      </c>
    </row>
    <row r="49" spans="1:16" ht="13.5" thickBot="1">
      <c r="A49" s="102"/>
      <c r="B49" s="99"/>
      <c r="C49" s="101">
        <v>0</v>
      </c>
      <c r="D49" s="99">
        <v>0</v>
      </c>
      <c r="E49" s="100">
        <v>0</v>
      </c>
      <c r="F49" s="99"/>
      <c r="G49" s="98"/>
      <c r="H49" s="97">
        <f t="shared" si="0"/>
        <v>0</v>
      </c>
      <c r="I49" s="96">
        <f t="shared" si="1"/>
        <v>0</v>
      </c>
      <c r="J49" s="86"/>
      <c r="K49" s="93">
        <f t="shared" si="2"/>
        <v>0</v>
      </c>
      <c r="L49" s="95">
        <f t="shared" si="4"/>
        <v>0</v>
      </c>
      <c r="M49" s="95">
        <f t="shared" si="4"/>
        <v>0</v>
      </c>
      <c r="N49" s="94">
        <f t="shared" si="4"/>
        <v>0</v>
      </c>
      <c r="O49" s="93">
        <f t="shared" si="4"/>
        <v>0</v>
      </c>
      <c r="P49" s="92">
        <f t="shared" si="4"/>
        <v>0</v>
      </c>
    </row>
    <row r="50" spans="1:16" ht="13.5" thickBot="1">
      <c r="A50" s="86"/>
      <c r="B50" s="90"/>
      <c r="C50" s="91"/>
      <c r="D50" s="90"/>
      <c r="E50" s="764"/>
      <c r="F50" s="764"/>
      <c r="G50" s="765"/>
      <c r="H50" s="89">
        <f>SUM(H13:H49)</f>
        <v>0</v>
      </c>
      <c r="I50" s="8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7"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S1B-12-&amp;P&amp;"Arial,Italic"
(When Completed)&amp;"Arial,Bold"&amp;12
&amp;14OFFICIAL SENSITIVE - COMMERCIAL&amp;R&amp;8Issue Dated 30 May 2017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145</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146</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0"/>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0"/>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0"/>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5:C25"/>
    <mergeCell ref="B20:C20"/>
    <mergeCell ref="B21:C21"/>
    <mergeCell ref="B22:C22"/>
    <mergeCell ref="B24:C24"/>
    <mergeCell ref="B26:C26"/>
    <mergeCell ref="B27:C27"/>
    <mergeCell ref="B28:C28"/>
    <mergeCell ref="B32:C32"/>
    <mergeCell ref="B29:C29"/>
    <mergeCell ref="B30:C30"/>
    <mergeCell ref="B31:C31"/>
    <mergeCell ref="B23:C23"/>
  </mergeCells>
  <printOptions horizontalCentered="1" verticalCentered="1"/>
  <pageMargins left="0.74803149606299213" right="0.74803149606299213" top="0.98425196850393704" bottom="0.98425196850393704" header="0.51181102362204722" footer="0.51181102362204722"/>
  <pageSetup paperSize="9" scale="80" firstPageNumber="4"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S1B-12-&amp;P&amp;"Arial,Italic"
(When Completed)&amp;"Arial,Bold"&amp;12
&amp;14OFFICIAL SENSITIVE - COMMERCIAL&amp;R&amp;8Issue Dated 30 May 2017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47"/>
  <sheetViews>
    <sheetView zoomScaleNormal="100" zoomScaleSheetLayoutView="100" zoomScalePageLayoutView="115" workbookViewId="0">
      <selection activeCell="J27" sqref="J27"/>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148</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147</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49">
        <v>45019</v>
      </c>
      <c r="H10" s="248">
        <v>45382</v>
      </c>
      <c r="I10" s="247">
        <v>45747</v>
      </c>
    </row>
    <row r="11" spans="1:9" ht="12.75" customHeight="1" thickBot="1">
      <c r="C11" s="246" t="s">
        <v>36</v>
      </c>
      <c r="D11" s="245">
        <v>0</v>
      </c>
      <c r="E11" s="245">
        <v>0</v>
      </c>
      <c r="F11" s="245">
        <v>0</v>
      </c>
      <c r="G11" s="244">
        <v>0</v>
      </c>
      <c r="H11" s="243">
        <v>0</v>
      </c>
      <c r="I11" s="242">
        <v>0</v>
      </c>
    </row>
    <row r="12" spans="1:9" ht="12.75" customHeight="1">
      <c r="A12" s="807" t="s">
        <v>37</v>
      </c>
      <c r="B12" s="808"/>
      <c r="C12" s="241">
        <f>'Annex B Sec 13 - Lab'!I51</f>
        <v>0</v>
      </c>
      <c r="D12" s="240">
        <f t="shared" ref="D12:I12" si="0">(C12*D$11)+C12</f>
        <v>0</v>
      </c>
      <c r="E12" s="240">
        <f t="shared" si="0"/>
        <v>0</v>
      </c>
      <c r="F12" s="240">
        <f t="shared" si="0"/>
        <v>0</v>
      </c>
      <c r="G12" s="240">
        <f t="shared" si="0"/>
        <v>0</v>
      </c>
      <c r="H12" s="240">
        <f t="shared" si="0"/>
        <v>0</v>
      </c>
      <c r="I12" s="239">
        <f t="shared" si="0"/>
        <v>0</v>
      </c>
    </row>
    <row r="13" spans="1:9" ht="12.75" customHeight="1">
      <c r="A13" s="238"/>
      <c r="B13" s="237" t="s">
        <v>38</v>
      </c>
      <c r="C13" s="186"/>
      <c r="D13" s="185"/>
      <c r="E13" s="185"/>
      <c r="F13" s="185"/>
      <c r="G13" s="184"/>
      <c r="H13" s="183"/>
      <c r="I13" s="182"/>
    </row>
    <row r="14" spans="1:9" ht="12.75" customHeight="1">
      <c r="A14" s="183" t="s">
        <v>39</v>
      </c>
      <c r="B14" s="171">
        <v>0</v>
      </c>
      <c r="C14" s="236">
        <v>0</v>
      </c>
      <c r="D14" s="176">
        <f t="shared" ref="D14:I23" si="1">(C14*D$11)+C14</f>
        <v>0</v>
      </c>
      <c r="E14" s="176">
        <f t="shared" si="1"/>
        <v>0</v>
      </c>
      <c r="F14" s="176">
        <f t="shared" si="1"/>
        <v>0</v>
      </c>
      <c r="G14" s="176">
        <f t="shared" si="1"/>
        <v>0</v>
      </c>
      <c r="H14" s="176">
        <f t="shared" si="1"/>
        <v>0</v>
      </c>
      <c r="I14" s="173">
        <f t="shared" si="1"/>
        <v>0</v>
      </c>
    </row>
    <row r="15" spans="1:9" ht="12.75" customHeight="1">
      <c r="A15" s="183" t="s">
        <v>40</v>
      </c>
      <c r="B15" s="171">
        <v>0</v>
      </c>
      <c r="C15" s="236">
        <v>0</v>
      </c>
      <c r="D15" s="176">
        <f t="shared" si="1"/>
        <v>0</v>
      </c>
      <c r="E15" s="176">
        <f t="shared" si="1"/>
        <v>0</v>
      </c>
      <c r="F15" s="176">
        <f t="shared" si="1"/>
        <v>0</v>
      </c>
      <c r="G15" s="176">
        <f t="shared" si="1"/>
        <v>0</v>
      </c>
      <c r="H15" s="176">
        <f t="shared" si="1"/>
        <v>0</v>
      </c>
      <c r="I15" s="173">
        <f t="shared" si="1"/>
        <v>0</v>
      </c>
    </row>
    <row r="16" spans="1:9" ht="12.75" customHeight="1">
      <c r="A16" s="183" t="s">
        <v>41</v>
      </c>
      <c r="B16" s="171">
        <v>0</v>
      </c>
      <c r="C16" s="236">
        <v>0</v>
      </c>
      <c r="D16" s="176">
        <f t="shared" si="1"/>
        <v>0</v>
      </c>
      <c r="E16" s="176">
        <f t="shared" si="1"/>
        <v>0</v>
      </c>
      <c r="F16" s="176">
        <f t="shared" si="1"/>
        <v>0</v>
      </c>
      <c r="G16" s="176">
        <f t="shared" si="1"/>
        <v>0</v>
      </c>
      <c r="H16" s="176">
        <f t="shared" si="1"/>
        <v>0</v>
      </c>
      <c r="I16" s="173">
        <f t="shared" si="1"/>
        <v>0</v>
      </c>
    </row>
    <row r="17" spans="1:9" ht="12.75" customHeight="1">
      <c r="A17" s="183" t="s">
        <v>42</v>
      </c>
      <c r="B17" s="171">
        <v>0</v>
      </c>
      <c r="C17" s="236">
        <v>0</v>
      </c>
      <c r="D17" s="176">
        <f t="shared" si="1"/>
        <v>0</v>
      </c>
      <c r="E17" s="176">
        <f t="shared" si="1"/>
        <v>0</v>
      </c>
      <c r="F17" s="176">
        <f t="shared" si="1"/>
        <v>0</v>
      </c>
      <c r="G17" s="176">
        <f t="shared" si="1"/>
        <v>0</v>
      </c>
      <c r="H17" s="176">
        <f t="shared" si="1"/>
        <v>0</v>
      </c>
      <c r="I17" s="173">
        <f t="shared" si="1"/>
        <v>0</v>
      </c>
    </row>
    <row r="18" spans="1:9" ht="12.75" customHeight="1">
      <c r="A18" s="183" t="s">
        <v>43</v>
      </c>
      <c r="B18" s="171">
        <v>0</v>
      </c>
      <c r="C18" s="236">
        <v>0</v>
      </c>
      <c r="D18" s="176">
        <f t="shared" si="1"/>
        <v>0</v>
      </c>
      <c r="E18" s="176">
        <f t="shared" si="1"/>
        <v>0</v>
      </c>
      <c r="F18" s="176">
        <f t="shared" si="1"/>
        <v>0</v>
      </c>
      <c r="G18" s="176">
        <f t="shared" si="1"/>
        <v>0</v>
      </c>
      <c r="H18" s="176">
        <f t="shared" si="1"/>
        <v>0</v>
      </c>
      <c r="I18" s="173">
        <f t="shared" si="1"/>
        <v>0</v>
      </c>
    </row>
    <row r="19" spans="1:9" ht="12.75" customHeight="1">
      <c r="A19" s="183" t="s">
        <v>34</v>
      </c>
      <c r="B19" s="171">
        <v>0</v>
      </c>
      <c r="C19" s="236">
        <v>0</v>
      </c>
      <c r="D19" s="176">
        <f t="shared" si="1"/>
        <v>0</v>
      </c>
      <c r="E19" s="176">
        <f t="shared" si="1"/>
        <v>0</v>
      </c>
      <c r="F19" s="176">
        <f t="shared" si="1"/>
        <v>0</v>
      </c>
      <c r="G19" s="176">
        <f t="shared" si="1"/>
        <v>0</v>
      </c>
      <c r="H19" s="176">
        <f t="shared" si="1"/>
        <v>0</v>
      </c>
      <c r="I19" s="173">
        <f t="shared" si="1"/>
        <v>0</v>
      </c>
    </row>
    <row r="20" spans="1:9" ht="12.75" customHeight="1">
      <c r="A20" s="183" t="s">
        <v>34</v>
      </c>
      <c r="B20" s="171">
        <v>0</v>
      </c>
      <c r="C20" s="236">
        <v>0</v>
      </c>
      <c r="D20" s="176">
        <f t="shared" si="1"/>
        <v>0</v>
      </c>
      <c r="E20" s="176">
        <f t="shared" si="1"/>
        <v>0</v>
      </c>
      <c r="F20" s="176">
        <f t="shared" si="1"/>
        <v>0</v>
      </c>
      <c r="G20" s="176">
        <f t="shared" si="1"/>
        <v>0</v>
      </c>
      <c r="H20" s="176">
        <f t="shared" si="1"/>
        <v>0</v>
      </c>
      <c r="I20" s="173">
        <f t="shared" si="1"/>
        <v>0</v>
      </c>
    </row>
    <row r="21" spans="1:9" ht="12.75" customHeight="1">
      <c r="A21" s="183" t="s">
        <v>34</v>
      </c>
      <c r="B21" s="171">
        <v>0</v>
      </c>
      <c r="C21" s="236">
        <v>0</v>
      </c>
      <c r="D21" s="176">
        <f t="shared" si="1"/>
        <v>0</v>
      </c>
      <c r="E21" s="176">
        <f t="shared" si="1"/>
        <v>0</v>
      </c>
      <c r="F21" s="176">
        <f t="shared" si="1"/>
        <v>0</v>
      </c>
      <c r="G21" s="176">
        <f t="shared" si="1"/>
        <v>0</v>
      </c>
      <c r="H21" s="176">
        <f t="shared" si="1"/>
        <v>0</v>
      </c>
      <c r="I21" s="173">
        <f t="shared" si="1"/>
        <v>0</v>
      </c>
    </row>
    <row r="22" spans="1:9" ht="12.75" customHeight="1">
      <c r="A22" s="183" t="s">
        <v>34</v>
      </c>
      <c r="B22" s="171">
        <v>0</v>
      </c>
      <c r="C22" s="236">
        <v>0</v>
      </c>
      <c r="D22" s="176">
        <f t="shared" si="1"/>
        <v>0</v>
      </c>
      <c r="E22" s="176">
        <f t="shared" si="1"/>
        <v>0</v>
      </c>
      <c r="F22" s="176">
        <f t="shared" si="1"/>
        <v>0</v>
      </c>
      <c r="G22" s="176">
        <f t="shared" si="1"/>
        <v>0</v>
      </c>
      <c r="H22" s="176">
        <f t="shared" si="1"/>
        <v>0</v>
      </c>
      <c r="I22" s="173">
        <f t="shared" si="1"/>
        <v>0</v>
      </c>
    </row>
    <row r="23" spans="1:9" ht="12.75" customHeight="1">
      <c r="A23" s="183" t="s">
        <v>34</v>
      </c>
      <c r="B23" s="171">
        <v>0</v>
      </c>
      <c r="C23" s="236">
        <v>0</v>
      </c>
      <c r="D23" s="176">
        <f t="shared" si="1"/>
        <v>0</v>
      </c>
      <c r="E23" s="176">
        <f t="shared" si="1"/>
        <v>0</v>
      </c>
      <c r="F23" s="176">
        <f t="shared" si="1"/>
        <v>0</v>
      </c>
      <c r="G23" s="176">
        <f t="shared" si="1"/>
        <v>0</v>
      </c>
      <c r="H23" s="176">
        <f t="shared" si="1"/>
        <v>0</v>
      </c>
      <c r="I23" s="173">
        <f t="shared" si="1"/>
        <v>0</v>
      </c>
    </row>
    <row r="24" spans="1:9" ht="12.75" customHeight="1" thickBot="1">
      <c r="A24" s="796" t="s">
        <v>44</v>
      </c>
      <c r="B24" s="797"/>
      <c r="C24" s="233">
        <f t="shared" ref="C24:I24" si="2">SUM(C12:C23)</f>
        <v>0</v>
      </c>
      <c r="D24" s="235">
        <f t="shared" si="2"/>
        <v>0</v>
      </c>
      <c r="E24" s="235">
        <f t="shared" si="2"/>
        <v>0</v>
      </c>
      <c r="F24" s="235">
        <f t="shared" si="2"/>
        <v>0</v>
      </c>
      <c r="G24" s="234">
        <f t="shared" si="2"/>
        <v>0</v>
      </c>
      <c r="H24" s="233">
        <f t="shared" si="2"/>
        <v>0</v>
      </c>
      <c r="I24" s="232">
        <f t="shared" si="2"/>
        <v>0</v>
      </c>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53</v>
      </c>
      <c r="B27" s="783"/>
      <c r="C27" s="178">
        <v>0</v>
      </c>
      <c r="D27" s="176">
        <f t="shared" ref="D27:I40" si="3">(C27*D$11)+C27</f>
        <v>0</v>
      </c>
      <c r="E27" s="176">
        <f t="shared" si="3"/>
        <v>0</v>
      </c>
      <c r="F27" s="176">
        <f t="shared" si="3"/>
        <v>0</v>
      </c>
      <c r="G27" s="176">
        <f t="shared" si="3"/>
        <v>0</v>
      </c>
      <c r="H27" s="176">
        <f t="shared" si="3"/>
        <v>0</v>
      </c>
      <c r="I27" s="173">
        <f t="shared" si="3"/>
        <v>0</v>
      </c>
    </row>
    <row r="28" spans="1:9" ht="12.75" customHeight="1">
      <c r="A28" s="800" t="s">
        <v>53</v>
      </c>
      <c r="B28" s="783"/>
      <c r="C28" s="178">
        <v>0</v>
      </c>
      <c r="D28" s="176">
        <f t="shared" si="3"/>
        <v>0</v>
      </c>
      <c r="E28" s="176">
        <f t="shared" si="3"/>
        <v>0</v>
      </c>
      <c r="F28" s="176">
        <f t="shared" si="3"/>
        <v>0</v>
      </c>
      <c r="G28" s="176">
        <f t="shared" si="3"/>
        <v>0</v>
      </c>
      <c r="H28" s="176">
        <f t="shared" si="3"/>
        <v>0</v>
      </c>
      <c r="I28" s="173">
        <f t="shared" si="3"/>
        <v>0</v>
      </c>
    </row>
    <row r="29" spans="1:9" ht="12.75" customHeight="1">
      <c r="A29" s="800" t="s">
        <v>53</v>
      </c>
      <c r="B29" s="783"/>
      <c r="C29" s="178">
        <v>0</v>
      </c>
      <c r="D29" s="176">
        <f t="shared" si="3"/>
        <v>0</v>
      </c>
      <c r="E29" s="176">
        <f t="shared" si="3"/>
        <v>0</v>
      </c>
      <c r="F29" s="176">
        <f t="shared" si="3"/>
        <v>0</v>
      </c>
      <c r="G29" s="176">
        <f t="shared" si="3"/>
        <v>0</v>
      </c>
      <c r="H29" s="176">
        <f t="shared" si="3"/>
        <v>0</v>
      </c>
      <c r="I29" s="173">
        <f t="shared" si="3"/>
        <v>0</v>
      </c>
    </row>
    <row r="30" spans="1:9" ht="12.75" customHeight="1">
      <c r="A30" s="800" t="s">
        <v>53</v>
      </c>
      <c r="B30" s="783"/>
      <c r="C30" s="178">
        <v>0</v>
      </c>
      <c r="D30" s="176">
        <f t="shared" si="3"/>
        <v>0</v>
      </c>
      <c r="E30" s="176">
        <f t="shared" si="3"/>
        <v>0</v>
      </c>
      <c r="F30" s="176">
        <f t="shared" si="3"/>
        <v>0</v>
      </c>
      <c r="G30" s="176">
        <f t="shared" si="3"/>
        <v>0</v>
      </c>
      <c r="H30" s="176">
        <f t="shared" si="3"/>
        <v>0</v>
      </c>
      <c r="I30" s="173">
        <f t="shared" si="3"/>
        <v>0</v>
      </c>
    </row>
    <row r="31" spans="1:9" ht="12.75" customHeight="1">
      <c r="A31" s="800" t="s">
        <v>53</v>
      </c>
      <c r="B31" s="783"/>
      <c r="C31" s="178">
        <v>0</v>
      </c>
      <c r="D31" s="176">
        <f t="shared" si="3"/>
        <v>0</v>
      </c>
      <c r="E31" s="176">
        <f t="shared" si="3"/>
        <v>0</v>
      </c>
      <c r="F31" s="176">
        <f t="shared" si="3"/>
        <v>0</v>
      </c>
      <c r="G31" s="176">
        <f t="shared" si="3"/>
        <v>0</v>
      </c>
      <c r="H31" s="176">
        <f t="shared" si="3"/>
        <v>0</v>
      </c>
      <c r="I31" s="173">
        <f t="shared" si="3"/>
        <v>0</v>
      </c>
    </row>
    <row r="32" spans="1:9" ht="12.75" customHeight="1">
      <c r="A32" s="800" t="s">
        <v>53</v>
      </c>
      <c r="B32" s="783"/>
      <c r="C32" s="178">
        <v>0</v>
      </c>
      <c r="D32" s="176">
        <f t="shared" si="3"/>
        <v>0</v>
      </c>
      <c r="E32" s="176">
        <f t="shared" si="3"/>
        <v>0</v>
      </c>
      <c r="F32" s="176">
        <f t="shared" si="3"/>
        <v>0</v>
      </c>
      <c r="G32" s="176">
        <f t="shared" si="3"/>
        <v>0</v>
      </c>
      <c r="H32" s="176">
        <f t="shared" si="3"/>
        <v>0</v>
      </c>
      <c r="I32" s="173">
        <f t="shared" si="3"/>
        <v>0</v>
      </c>
    </row>
    <row r="33" spans="1:9">
      <c r="A33" s="800" t="s">
        <v>53</v>
      </c>
      <c r="B33" s="783"/>
      <c r="C33" s="178">
        <v>0</v>
      </c>
      <c r="D33" s="176">
        <f t="shared" si="3"/>
        <v>0</v>
      </c>
      <c r="E33" s="176">
        <f t="shared" si="3"/>
        <v>0</v>
      </c>
      <c r="F33" s="176">
        <f t="shared" si="3"/>
        <v>0</v>
      </c>
      <c r="G33" s="176">
        <f t="shared" si="3"/>
        <v>0</v>
      </c>
      <c r="H33" s="176">
        <f t="shared" si="3"/>
        <v>0</v>
      </c>
      <c r="I33" s="173">
        <f t="shared" si="3"/>
        <v>0</v>
      </c>
    </row>
    <row r="34" spans="1:9">
      <c r="A34" s="800" t="s">
        <v>53</v>
      </c>
      <c r="B34" s="783"/>
      <c r="C34" s="178">
        <v>0</v>
      </c>
      <c r="D34" s="176">
        <f t="shared" si="3"/>
        <v>0</v>
      </c>
      <c r="E34" s="176">
        <f t="shared" si="3"/>
        <v>0</v>
      </c>
      <c r="F34" s="176">
        <f t="shared" si="3"/>
        <v>0</v>
      </c>
      <c r="G34" s="176">
        <f t="shared" si="3"/>
        <v>0</v>
      </c>
      <c r="H34" s="176">
        <f t="shared" si="3"/>
        <v>0</v>
      </c>
      <c r="I34" s="173">
        <f t="shared" si="3"/>
        <v>0</v>
      </c>
    </row>
    <row r="35" spans="1:9">
      <c r="A35" s="800" t="s">
        <v>53</v>
      </c>
      <c r="B35" s="783"/>
      <c r="C35" s="178">
        <v>0</v>
      </c>
      <c r="D35" s="176">
        <f t="shared" si="3"/>
        <v>0</v>
      </c>
      <c r="E35" s="176">
        <f t="shared" si="3"/>
        <v>0</v>
      </c>
      <c r="F35" s="176">
        <f t="shared" si="3"/>
        <v>0</v>
      </c>
      <c r="G35" s="176">
        <f t="shared" si="3"/>
        <v>0</v>
      </c>
      <c r="H35" s="176">
        <f t="shared" si="3"/>
        <v>0</v>
      </c>
      <c r="I35" s="173">
        <f t="shared" si="3"/>
        <v>0</v>
      </c>
    </row>
    <row r="36" spans="1:9">
      <c r="A36" s="800" t="s">
        <v>53</v>
      </c>
      <c r="B36" s="783"/>
      <c r="C36" s="178">
        <v>0</v>
      </c>
      <c r="D36" s="176">
        <f t="shared" si="3"/>
        <v>0</v>
      </c>
      <c r="E36" s="176">
        <f t="shared" si="3"/>
        <v>0</v>
      </c>
      <c r="F36" s="176">
        <f t="shared" si="3"/>
        <v>0</v>
      </c>
      <c r="G36" s="176">
        <f t="shared" si="3"/>
        <v>0</v>
      </c>
      <c r="H36" s="176">
        <f t="shared" si="3"/>
        <v>0</v>
      </c>
      <c r="I36" s="173">
        <f t="shared" si="3"/>
        <v>0</v>
      </c>
    </row>
    <row r="37" spans="1:9">
      <c r="A37" s="800" t="s">
        <v>53</v>
      </c>
      <c r="B37" s="783"/>
      <c r="C37" s="178">
        <v>0</v>
      </c>
      <c r="D37" s="176">
        <f t="shared" si="3"/>
        <v>0</v>
      </c>
      <c r="E37" s="176">
        <f t="shared" si="3"/>
        <v>0</v>
      </c>
      <c r="F37" s="176">
        <f t="shared" si="3"/>
        <v>0</v>
      </c>
      <c r="G37" s="176">
        <f t="shared" si="3"/>
        <v>0</v>
      </c>
      <c r="H37" s="176">
        <f t="shared" si="3"/>
        <v>0</v>
      </c>
      <c r="I37" s="173">
        <f t="shared" si="3"/>
        <v>0</v>
      </c>
    </row>
    <row r="38" spans="1:9">
      <c r="A38" s="800" t="s">
        <v>53</v>
      </c>
      <c r="B38" s="783"/>
      <c r="C38" s="178">
        <v>0</v>
      </c>
      <c r="D38" s="176">
        <f t="shared" si="3"/>
        <v>0</v>
      </c>
      <c r="E38" s="176">
        <f t="shared" si="3"/>
        <v>0</v>
      </c>
      <c r="F38" s="176">
        <f t="shared" si="3"/>
        <v>0</v>
      </c>
      <c r="G38" s="176">
        <f t="shared" si="3"/>
        <v>0</v>
      </c>
      <c r="H38" s="176">
        <f t="shared" si="3"/>
        <v>0</v>
      </c>
      <c r="I38" s="173">
        <f t="shared" si="3"/>
        <v>0</v>
      </c>
    </row>
    <row r="39" spans="1:9">
      <c r="A39" s="800" t="s">
        <v>53</v>
      </c>
      <c r="B39" s="783"/>
      <c r="C39" s="178">
        <v>0</v>
      </c>
      <c r="D39" s="176">
        <f t="shared" si="3"/>
        <v>0</v>
      </c>
      <c r="E39" s="176">
        <f t="shared" si="3"/>
        <v>0</v>
      </c>
      <c r="F39" s="176">
        <f t="shared" si="3"/>
        <v>0</v>
      </c>
      <c r="G39" s="176">
        <f t="shared" si="3"/>
        <v>0</v>
      </c>
      <c r="H39" s="176">
        <f t="shared" si="3"/>
        <v>0</v>
      </c>
      <c r="I39" s="173">
        <f t="shared" si="3"/>
        <v>0</v>
      </c>
    </row>
    <row r="40" spans="1:9">
      <c r="A40" s="800" t="s">
        <v>53</v>
      </c>
      <c r="B40" s="783"/>
      <c r="C40" s="178">
        <v>0</v>
      </c>
      <c r="D40" s="176">
        <f t="shared" si="3"/>
        <v>0</v>
      </c>
      <c r="E40" s="176">
        <f t="shared" si="3"/>
        <v>0</v>
      </c>
      <c r="F40" s="176">
        <f t="shared" si="3"/>
        <v>0</v>
      </c>
      <c r="G40" s="176">
        <f t="shared" si="3"/>
        <v>0</v>
      </c>
      <c r="H40" s="176">
        <f t="shared" si="3"/>
        <v>0</v>
      </c>
      <c r="I40" s="173">
        <f t="shared" si="3"/>
        <v>0</v>
      </c>
    </row>
    <row r="41" spans="1:9">
      <c r="A41" s="784" t="s">
        <v>54</v>
      </c>
      <c r="B41" s="811"/>
      <c r="C41" s="177">
        <f t="shared" ref="C41:I41" si="4">SUM(C27:C40)</f>
        <v>0</v>
      </c>
      <c r="D41" s="217">
        <f t="shared" si="4"/>
        <v>0</v>
      </c>
      <c r="E41" s="217">
        <f t="shared" si="4"/>
        <v>0</v>
      </c>
      <c r="F41" s="217">
        <f t="shared" si="4"/>
        <v>0</v>
      </c>
      <c r="G41" s="218">
        <f t="shared" si="4"/>
        <v>0</v>
      </c>
      <c r="H41" s="177">
        <f t="shared" si="4"/>
        <v>0</v>
      </c>
      <c r="I41" s="214">
        <f t="shared" si="4"/>
        <v>0</v>
      </c>
    </row>
    <row r="42" spans="1:9">
      <c r="A42" s="784" t="s">
        <v>55</v>
      </c>
      <c r="B42" s="811"/>
      <c r="C42" s="220">
        <f t="shared" ref="C42:I42" si="5">IF(C43=0,0,C41/C43)</f>
        <v>0</v>
      </c>
      <c r="D42" s="224">
        <f t="shared" si="5"/>
        <v>0</v>
      </c>
      <c r="E42" s="223">
        <f t="shared" si="5"/>
        <v>0</v>
      </c>
      <c r="F42" s="222">
        <f t="shared" si="5"/>
        <v>0</v>
      </c>
      <c r="G42" s="221">
        <f t="shared" si="5"/>
        <v>0</v>
      </c>
      <c r="H42" s="220">
        <f t="shared" si="5"/>
        <v>0</v>
      </c>
      <c r="I42" s="219">
        <f t="shared" si="5"/>
        <v>0</v>
      </c>
    </row>
    <row r="43" spans="1:9">
      <c r="A43" s="786" t="s">
        <v>56</v>
      </c>
      <c r="B43" s="787"/>
      <c r="C43" s="177">
        <f t="shared" ref="C43:I43" si="6">(C24+C41)</f>
        <v>0</v>
      </c>
      <c r="D43" s="218">
        <f t="shared" si="6"/>
        <v>0</v>
      </c>
      <c r="E43" s="217">
        <f t="shared" si="6"/>
        <v>0</v>
      </c>
      <c r="F43" s="216">
        <f t="shared" si="6"/>
        <v>0</v>
      </c>
      <c r="G43" s="215">
        <f t="shared" si="6"/>
        <v>0</v>
      </c>
      <c r="H43" s="177">
        <f t="shared" si="6"/>
        <v>0</v>
      </c>
      <c r="I43" s="214">
        <f t="shared" si="6"/>
        <v>0</v>
      </c>
    </row>
    <row r="44" spans="1:9">
      <c r="A44" s="786" t="s">
        <v>59</v>
      </c>
      <c r="B44" s="812"/>
      <c r="C44" s="170">
        <v>0</v>
      </c>
      <c r="D44" s="172">
        <v>0</v>
      </c>
      <c r="E44" s="172">
        <v>0</v>
      </c>
      <c r="F44" s="172">
        <v>0</v>
      </c>
      <c r="G44" s="171">
        <v>0</v>
      </c>
      <c r="H44" s="170">
        <v>0</v>
      </c>
      <c r="I44" s="169">
        <v>0</v>
      </c>
    </row>
    <row r="45" spans="1:9" ht="15.75" thickBot="1">
      <c r="A45" s="784" t="s">
        <v>60</v>
      </c>
      <c r="B45" s="811"/>
      <c r="C45" s="211">
        <f t="shared" ref="C45:I45" si="7">(C43*C44)</f>
        <v>0</v>
      </c>
      <c r="D45" s="213">
        <f t="shared" si="7"/>
        <v>0</v>
      </c>
      <c r="E45" s="213">
        <f t="shared" si="7"/>
        <v>0</v>
      </c>
      <c r="F45" s="213">
        <f t="shared" si="7"/>
        <v>0</v>
      </c>
      <c r="G45" s="212">
        <f t="shared" si="7"/>
        <v>0</v>
      </c>
      <c r="H45" s="211">
        <f t="shared" si="7"/>
        <v>0</v>
      </c>
      <c r="I45" s="210">
        <f t="shared" si="7"/>
        <v>0</v>
      </c>
    </row>
    <row r="46" spans="1:9" ht="13.5" thickBot="1">
      <c r="A46" s="813" t="s">
        <v>61</v>
      </c>
      <c r="B46" s="814"/>
      <c r="C46" s="162">
        <f t="shared" ref="C46:I46" si="8">(C43+C45)</f>
        <v>0</v>
      </c>
      <c r="D46" s="164">
        <f t="shared" si="8"/>
        <v>0</v>
      </c>
      <c r="E46" s="164">
        <f t="shared" si="8"/>
        <v>0</v>
      </c>
      <c r="F46" s="164">
        <f t="shared" si="8"/>
        <v>0</v>
      </c>
      <c r="G46" s="209">
        <f t="shared" si="8"/>
        <v>0</v>
      </c>
      <c r="H46" s="162">
        <f t="shared" si="8"/>
        <v>0</v>
      </c>
      <c r="I46" s="161">
        <f t="shared" si="8"/>
        <v>0</v>
      </c>
    </row>
    <row r="47" spans="1:9" ht="13.5" thickBot="1">
      <c r="A47" s="809" t="s">
        <v>62</v>
      </c>
      <c r="B47" s="810"/>
      <c r="C47" s="207">
        <f>'Annex B Sec 2 - Subcontract'!D33+C46</f>
        <v>0</v>
      </c>
      <c r="D47" s="208">
        <f>'Annex B Sec 2 - Subcontract'!E33+D46</f>
        <v>0</v>
      </c>
      <c r="E47" s="208">
        <f>'Annex B Sec 2 - Subcontract'!F33+E46</f>
        <v>0</v>
      </c>
      <c r="F47" s="208">
        <f>'Annex B Sec 2 - Subcontract'!G33+F46</f>
        <v>0</v>
      </c>
      <c r="G47" s="206">
        <f>'Annex B Sec 2 - Subcontract'!H33+G46</f>
        <v>0</v>
      </c>
      <c r="H47" s="207">
        <f>'Annex B Sec 2 - Subcontract'!I33+H46</f>
        <v>0</v>
      </c>
      <c r="I47" s="206">
        <f>'Annex B Sec 2 - Subcontract'!J33+I46</f>
        <v>0</v>
      </c>
    </row>
  </sheetData>
  <mergeCells count="27">
    <mergeCell ref="A47:B47"/>
    <mergeCell ref="A38:B38"/>
    <mergeCell ref="A39:B39"/>
    <mergeCell ref="A40:B40"/>
    <mergeCell ref="A41:B41"/>
    <mergeCell ref="A42:B42"/>
    <mergeCell ref="A43:B43"/>
    <mergeCell ref="A36:B36"/>
    <mergeCell ref="A44:B44"/>
    <mergeCell ref="A45:B45"/>
    <mergeCell ref="A46:B46"/>
    <mergeCell ref="A37:B37"/>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99" fitToHeight="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S1B-13-&amp;P&amp;"Arial,Italic"
(When Completed)&amp;"Arial,Bold"&amp;12
&amp;14OFFICIAL SENSITIVE - COMMERCIAL&amp;R&amp;8Issue Dated 30 May 2017
</oddFooter>
  </headerFooter>
  <rowBreaks count="1" manualBreakCount="1">
    <brk id="25" max="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A2" sqref="A2:P2"/>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148</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149</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253">
        <v>0</v>
      </c>
      <c r="L12" s="255">
        <v>0</v>
      </c>
      <c r="M12" s="255">
        <v>0</v>
      </c>
      <c r="N12" s="254">
        <v>0</v>
      </c>
      <c r="O12" s="253">
        <v>0</v>
      </c>
      <c r="P12" s="252">
        <v>0</v>
      </c>
    </row>
    <row r="13" spans="1:16" ht="12.75" customHeight="1">
      <c r="A13" s="123"/>
      <c r="B13" s="120"/>
      <c r="C13" s="122">
        <v>0</v>
      </c>
      <c r="D13" s="120">
        <v>0</v>
      </c>
      <c r="E13" s="121">
        <v>0</v>
      </c>
      <c r="F13" s="120"/>
      <c r="G13" s="119"/>
      <c r="H13" s="118">
        <f t="shared" ref="H13:H49" si="0">(E13*F13)*D13</f>
        <v>0</v>
      </c>
      <c r="I13" s="271">
        <f t="shared" ref="I13:I49" si="1">(G13*H13)</f>
        <v>0</v>
      </c>
      <c r="J13" s="86"/>
      <c r="K13" s="115">
        <f t="shared" ref="K13:K49" si="2">$E13*(1+K$12)</f>
        <v>0</v>
      </c>
      <c r="L13" s="117">
        <f t="shared" ref="L13:P22" si="3">K13*(1+L$12)</f>
        <v>0</v>
      </c>
      <c r="M13" s="117">
        <f t="shared" si="3"/>
        <v>0</v>
      </c>
      <c r="N13" s="116">
        <f t="shared" si="3"/>
        <v>0</v>
      </c>
      <c r="O13" s="115">
        <f t="shared" si="3"/>
        <v>0</v>
      </c>
      <c r="P13" s="114">
        <f t="shared" si="3"/>
        <v>0</v>
      </c>
    </row>
    <row r="14" spans="1:16" ht="12.75" customHeight="1">
      <c r="A14" s="113"/>
      <c r="B14" s="110"/>
      <c r="C14" s="112">
        <v>0</v>
      </c>
      <c r="D14" s="110">
        <v>0</v>
      </c>
      <c r="E14" s="111">
        <v>0</v>
      </c>
      <c r="F14" s="110"/>
      <c r="G14" s="109"/>
      <c r="H14" s="108">
        <f t="shared" si="0"/>
        <v>0</v>
      </c>
      <c r="I14" s="107">
        <f t="shared" si="1"/>
        <v>0</v>
      </c>
      <c r="J14" s="86"/>
      <c r="K14" s="104">
        <f t="shared" si="2"/>
        <v>0</v>
      </c>
      <c r="L14" s="106">
        <f t="shared" si="3"/>
        <v>0</v>
      </c>
      <c r="M14" s="106">
        <f t="shared" si="3"/>
        <v>0</v>
      </c>
      <c r="N14" s="105">
        <f t="shared" si="3"/>
        <v>0</v>
      </c>
      <c r="O14" s="104">
        <f t="shared" si="3"/>
        <v>0</v>
      </c>
      <c r="P14" s="103">
        <f t="shared" si="3"/>
        <v>0</v>
      </c>
    </row>
    <row r="15" spans="1:16" ht="12.75" customHeight="1">
      <c r="A15" s="113"/>
      <c r="B15" s="110"/>
      <c r="C15" s="112">
        <v>0</v>
      </c>
      <c r="D15" s="110">
        <v>0</v>
      </c>
      <c r="E15" s="111">
        <v>0</v>
      </c>
      <c r="F15" s="110"/>
      <c r="G15" s="109"/>
      <c r="H15" s="108">
        <f t="shared" si="0"/>
        <v>0</v>
      </c>
      <c r="I15" s="107">
        <f t="shared" si="1"/>
        <v>0</v>
      </c>
      <c r="J15" s="86"/>
      <c r="K15" s="104">
        <f t="shared" si="2"/>
        <v>0</v>
      </c>
      <c r="L15" s="106">
        <f t="shared" si="3"/>
        <v>0</v>
      </c>
      <c r="M15" s="106">
        <f t="shared" si="3"/>
        <v>0</v>
      </c>
      <c r="N15" s="105">
        <f t="shared" si="3"/>
        <v>0</v>
      </c>
      <c r="O15" s="104">
        <f t="shared" si="3"/>
        <v>0</v>
      </c>
      <c r="P15" s="103">
        <f t="shared" si="3"/>
        <v>0</v>
      </c>
    </row>
    <row r="16" spans="1:16" ht="12.75" customHeight="1">
      <c r="A16" s="113"/>
      <c r="B16" s="110"/>
      <c r="C16" s="112">
        <v>0</v>
      </c>
      <c r="D16" s="110">
        <v>0</v>
      </c>
      <c r="E16" s="111">
        <v>0</v>
      </c>
      <c r="F16" s="110"/>
      <c r="G16" s="109"/>
      <c r="H16" s="108">
        <f t="shared" si="0"/>
        <v>0</v>
      </c>
      <c r="I16" s="107">
        <f t="shared" si="1"/>
        <v>0</v>
      </c>
      <c r="J16" s="86"/>
      <c r="K16" s="104">
        <f t="shared" si="2"/>
        <v>0</v>
      </c>
      <c r="L16" s="106">
        <f t="shared" si="3"/>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ht="12.75" customHeight="1">
      <c r="A33" s="113"/>
      <c r="B33" s="110"/>
      <c r="C33" s="112">
        <v>0</v>
      </c>
      <c r="D33" s="110">
        <v>0</v>
      </c>
      <c r="E33" s="111">
        <v>0</v>
      </c>
      <c r="F33" s="110"/>
      <c r="G33" s="109"/>
      <c r="H33" s="108">
        <f t="shared" si="0"/>
        <v>0</v>
      </c>
      <c r="I33" s="107">
        <f t="shared" si="1"/>
        <v>0</v>
      </c>
      <c r="J33" s="86"/>
      <c r="K33" s="104">
        <f t="shared" si="2"/>
        <v>0</v>
      </c>
      <c r="L33" s="106">
        <f t="shared" ref="L33:P42" si="5">K33*(1+L$12)</f>
        <v>0</v>
      </c>
      <c r="M33" s="106">
        <f t="shared" si="5"/>
        <v>0</v>
      </c>
      <c r="N33" s="105">
        <f t="shared" si="5"/>
        <v>0</v>
      </c>
      <c r="O33" s="104">
        <f t="shared" si="5"/>
        <v>0</v>
      </c>
      <c r="P33" s="103">
        <f t="shared" si="5"/>
        <v>0</v>
      </c>
    </row>
    <row r="34" spans="1:16" ht="12.75" customHeight="1">
      <c r="A34" s="113"/>
      <c r="B34" s="110"/>
      <c r="C34" s="112">
        <v>0</v>
      </c>
      <c r="D34" s="110">
        <v>0</v>
      </c>
      <c r="E34" s="111">
        <v>0</v>
      </c>
      <c r="F34" s="110"/>
      <c r="G34" s="109"/>
      <c r="H34" s="108">
        <f t="shared" si="0"/>
        <v>0</v>
      </c>
      <c r="I34" s="107">
        <f t="shared" si="1"/>
        <v>0</v>
      </c>
      <c r="J34" s="86"/>
      <c r="K34" s="104">
        <f t="shared" si="2"/>
        <v>0</v>
      </c>
      <c r="L34" s="106">
        <f t="shared" si="5"/>
        <v>0</v>
      </c>
      <c r="M34" s="106">
        <f t="shared" si="5"/>
        <v>0</v>
      </c>
      <c r="N34" s="105">
        <f t="shared" si="5"/>
        <v>0</v>
      </c>
      <c r="O34" s="104">
        <f t="shared" si="5"/>
        <v>0</v>
      </c>
      <c r="P34" s="103">
        <f t="shared" si="5"/>
        <v>0</v>
      </c>
    </row>
    <row r="35" spans="1:16" ht="12.75" customHeight="1">
      <c r="A35" s="113"/>
      <c r="B35" s="110"/>
      <c r="C35" s="112">
        <v>0</v>
      </c>
      <c r="D35" s="110">
        <v>0</v>
      </c>
      <c r="E35" s="111">
        <v>0</v>
      </c>
      <c r="F35" s="110"/>
      <c r="G35" s="109"/>
      <c r="H35" s="108">
        <f t="shared" si="0"/>
        <v>0</v>
      </c>
      <c r="I35" s="107">
        <f t="shared" si="1"/>
        <v>0</v>
      </c>
      <c r="J35" s="86"/>
      <c r="K35" s="104">
        <f t="shared" si="2"/>
        <v>0</v>
      </c>
      <c r="L35" s="106">
        <f t="shared" si="5"/>
        <v>0</v>
      </c>
      <c r="M35" s="106">
        <f t="shared" si="5"/>
        <v>0</v>
      </c>
      <c r="N35" s="105">
        <f t="shared" si="5"/>
        <v>0</v>
      </c>
      <c r="O35" s="104">
        <f t="shared" si="5"/>
        <v>0</v>
      </c>
      <c r="P35" s="103">
        <f t="shared" si="5"/>
        <v>0</v>
      </c>
    </row>
    <row r="36" spans="1:16" ht="12.75" customHeight="1">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ht="12.75" customHeight="1">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5"/>
        <v>0</v>
      </c>
      <c r="M38" s="106">
        <f t="shared" si="5"/>
        <v>0</v>
      </c>
      <c r="N38" s="105">
        <f t="shared" si="5"/>
        <v>0</v>
      </c>
      <c r="O38" s="104">
        <f t="shared" si="5"/>
        <v>0</v>
      </c>
      <c r="P38" s="103">
        <f t="shared" si="5"/>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89">
        <f>SUM(H13:H49)</f>
        <v>0</v>
      </c>
      <c r="I50" s="8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S1B-13-&amp;P&amp;"Arial,Italic"
(When Completed)&amp;"Arial,Bold"&amp;12
&amp;14OFFICIAL SENSITIVE - COMMERCIAL&amp;R&amp;8Issue Dated 30 May 2017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M18" sqref="M18"/>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148</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149</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0:C20"/>
    <mergeCell ref="B25:C25"/>
    <mergeCell ref="B21:C21"/>
    <mergeCell ref="B22:C22"/>
    <mergeCell ref="B23:C23"/>
    <mergeCell ref="B24:C24"/>
    <mergeCell ref="B26:C26"/>
    <mergeCell ref="B27:C27"/>
    <mergeCell ref="B32:C32"/>
    <mergeCell ref="B28:C28"/>
    <mergeCell ref="B29:C29"/>
    <mergeCell ref="B30:C30"/>
    <mergeCell ref="B31:C31"/>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S1B-13-&amp;P&amp;"Arial,Italic"
(When Completed)&amp;"Arial,Bold"&amp;12
&amp;14OFFICIAL SENSITIVE - COMMERCIAL&amp;R&amp;8Issue Dated 30 May 2017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G18" sqref="G18"/>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151</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150</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9:B39"/>
    <mergeCell ref="A40:B40"/>
    <mergeCell ref="A41:B41"/>
    <mergeCell ref="A42:B42"/>
    <mergeCell ref="A45:B45"/>
    <mergeCell ref="A44:B44"/>
    <mergeCell ref="A36:B36"/>
    <mergeCell ref="A46:B46"/>
    <mergeCell ref="A47:B47"/>
    <mergeCell ref="A48:B48"/>
    <mergeCell ref="A38:B38"/>
    <mergeCell ref="A37:B37"/>
    <mergeCell ref="A43:B43"/>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S1B-14-&amp;P&amp;"Arial,Italic"
(When Completed)&amp;"Arial,Bold"&amp;12
&amp;14OFFICIAL SENSITIVE - COMMERCIAL&amp;R&amp;8Issue Dated 30 May 2017
</oddFooter>
  </headerFooter>
  <rowBreaks count="1" manualBreakCount="1">
    <brk id="25" max="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A2" zoomScaleNormal="100" zoomScaleSheetLayoutView="100" workbookViewId="0">
      <selection activeCell="G13" sqref="A13:G39"/>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4" style="84" bestFit="1"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151</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152</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671"/>
      <c r="C17" s="679"/>
      <c r="D17" s="671"/>
      <c r="E17" s="681"/>
      <c r="F17" s="671"/>
      <c r="G17" s="682"/>
      <c r="H17" s="575"/>
      <c r="I17" s="574"/>
      <c r="J17" s="86"/>
      <c r="K17" s="580"/>
      <c r="L17" s="581"/>
      <c r="M17" s="581"/>
      <c r="N17" s="582"/>
      <c r="O17" s="580"/>
      <c r="P17" s="583"/>
    </row>
    <row r="18" spans="1:16" ht="12.75" customHeight="1">
      <c r="A18" s="113"/>
      <c r="B18" s="671"/>
      <c r="C18" s="679"/>
      <c r="D18" s="671"/>
      <c r="E18" s="681"/>
      <c r="F18" s="671"/>
      <c r="G18" s="682"/>
      <c r="H18" s="575"/>
      <c r="I18" s="574"/>
      <c r="J18" s="86"/>
      <c r="K18" s="580"/>
      <c r="L18" s="581"/>
      <c r="M18" s="581"/>
      <c r="N18" s="582"/>
      <c r="O18" s="580"/>
      <c r="P18" s="583"/>
    </row>
    <row r="19" spans="1:16" ht="12.75" customHeight="1">
      <c r="A19" s="113"/>
      <c r="B19" s="671"/>
      <c r="C19" s="679"/>
      <c r="D19" s="671"/>
      <c r="E19" s="681"/>
      <c r="F19" s="671"/>
      <c r="G19" s="682"/>
      <c r="H19" s="575"/>
      <c r="I19" s="574"/>
      <c r="J19" s="86"/>
      <c r="K19" s="580"/>
      <c r="L19" s="581"/>
      <c r="M19" s="581"/>
      <c r="N19" s="582"/>
      <c r="O19" s="580"/>
      <c r="P19" s="583"/>
    </row>
    <row r="20" spans="1:16" ht="12.75" customHeight="1">
      <c r="A20" s="113"/>
      <c r="B20" s="671"/>
      <c r="C20" s="679"/>
      <c r="D20" s="671"/>
      <c r="E20" s="681"/>
      <c r="F20" s="671"/>
      <c r="G20" s="682"/>
      <c r="H20" s="575"/>
      <c r="I20" s="574"/>
      <c r="J20" s="86"/>
      <c r="K20" s="580"/>
      <c r="L20" s="581"/>
      <c r="M20" s="581"/>
      <c r="N20" s="582"/>
      <c r="O20" s="580"/>
      <c r="P20" s="583"/>
    </row>
    <row r="21" spans="1:16" ht="12.75" customHeight="1">
      <c r="A21" s="113"/>
      <c r="B21" s="671"/>
      <c r="C21" s="679"/>
      <c r="D21" s="671"/>
      <c r="E21" s="681"/>
      <c r="F21" s="671"/>
      <c r="G21" s="682"/>
      <c r="H21" s="575"/>
      <c r="I21" s="574"/>
      <c r="J21" s="86"/>
      <c r="K21" s="580"/>
      <c r="L21" s="581"/>
      <c r="M21" s="581"/>
      <c r="N21" s="582"/>
      <c r="O21" s="580"/>
      <c r="P21" s="583"/>
    </row>
    <row r="22" spans="1:16" ht="12.75" customHeight="1">
      <c r="A22" s="113"/>
      <c r="B22" s="671"/>
      <c r="C22" s="679"/>
      <c r="D22" s="671"/>
      <c r="E22" s="681"/>
      <c r="F22" s="671"/>
      <c r="G22" s="682"/>
      <c r="H22" s="575"/>
      <c r="I22" s="574"/>
      <c r="J22" s="86"/>
      <c r="K22" s="580"/>
      <c r="L22" s="581"/>
      <c r="M22" s="581"/>
      <c r="N22" s="582"/>
      <c r="O22" s="580"/>
      <c r="P22" s="583"/>
    </row>
    <row r="23" spans="1:16" ht="12.75" customHeight="1">
      <c r="A23" s="113"/>
      <c r="B23" s="671"/>
      <c r="C23" s="679"/>
      <c r="D23" s="671"/>
      <c r="E23" s="681"/>
      <c r="F23" s="671"/>
      <c r="G23" s="682"/>
      <c r="H23" s="575"/>
      <c r="I23" s="574"/>
      <c r="J23" s="86"/>
      <c r="K23" s="580"/>
      <c r="L23" s="581"/>
      <c r="M23" s="581"/>
      <c r="N23" s="582"/>
      <c r="O23" s="580"/>
      <c r="P23" s="583"/>
    </row>
    <row r="24" spans="1:16" ht="12.75" customHeight="1">
      <c r="A24" s="113"/>
      <c r="B24" s="671"/>
      <c r="C24" s="679"/>
      <c r="D24" s="671"/>
      <c r="E24" s="681"/>
      <c r="F24" s="671"/>
      <c r="G24" s="682"/>
      <c r="H24" s="575"/>
      <c r="I24" s="574"/>
      <c r="J24" s="86"/>
      <c r="K24" s="580"/>
      <c r="L24" s="581"/>
      <c r="M24" s="581"/>
      <c r="N24" s="582"/>
      <c r="O24" s="580"/>
      <c r="P24" s="583"/>
    </row>
    <row r="25" spans="1:16" ht="12.75" customHeight="1">
      <c r="A25" s="113"/>
      <c r="B25" s="671"/>
      <c r="C25" s="679"/>
      <c r="D25" s="671"/>
      <c r="E25" s="681"/>
      <c r="F25" s="671"/>
      <c r="G25" s="682"/>
      <c r="H25" s="575"/>
      <c r="I25" s="574"/>
      <c r="J25" s="86"/>
      <c r="K25" s="580"/>
      <c r="L25" s="581"/>
      <c r="M25" s="581"/>
      <c r="N25" s="582"/>
      <c r="O25" s="580"/>
      <c r="P25" s="583"/>
    </row>
    <row r="26" spans="1:16" ht="12.75" customHeight="1">
      <c r="A26" s="113"/>
      <c r="B26" s="671"/>
      <c r="C26" s="679"/>
      <c r="D26" s="671"/>
      <c r="E26" s="681"/>
      <c r="F26" s="671"/>
      <c r="G26" s="682"/>
      <c r="H26" s="575"/>
      <c r="I26" s="574"/>
      <c r="J26" s="86"/>
      <c r="K26" s="580"/>
      <c r="L26" s="581"/>
      <c r="M26" s="581"/>
      <c r="N26" s="582"/>
      <c r="O26" s="580"/>
      <c r="P26" s="583"/>
    </row>
    <row r="27" spans="1:16" ht="12.75" customHeight="1">
      <c r="A27" s="113"/>
      <c r="B27" s="671"/>
      <c r="C27" s="679"/>
      <c r="D27" s="671"/>
      <c r="E27" s="681"/>
      <c r="F27" s="671"/>
      <c r="G27" s="682"/>
      <c r="H27" s="575"/>
      <c r="I27" s="574"/>
      <c r="J27" s="86"/>
      <c r="K27" s="580"/>
      <c r="L27" s="581"/>
      <c r="M27" s="581"/>
      <c r="N27" s="582"/>
      <c r="O27" s="580"/>
      <c r="P27" s="583"/>
    </row>
    <row r="28" spans="1:16" ht="12.75" customHeight="1">
      <c r="A28" s="113"/>
      <c r="B28" s="671"/>
      <c r="C28" s="679"/>
      <c r="D28" s="671"/>
      <c r="E28" s="681"/>
      <c r="F28" s="671"/>
      <c r="G28" s="682"/>
      <c r="H28" s="575"/>
      <c r="I28" s="574"/>
      <c r="J28" s="86"/>
      <c r="K28" s="580"/>
      <c r="L28" s="581"/>
      <c r="M28" s="581"/>
      <c r="N28" s="582"/>
      <c r="O28" s="580"/>
      <c r="P28" s="583"/>
    </row>
    <row r="29" spans="1:16" ht="12.75" customHeight="1">
      <c r="A29" s="113"/>
      <c r="B29" s="671"/>
      <c r="C29" s="679"/>
      <c r="D29" s="671"/>
      <c r="E29" s="681"/>
      <c r="F29" s="671"/>
      <c r="G29" s="682"/>
      <c r="H29" s="575"/>
      <c r="I29" s="574"/>
      <c r="J29" s="86"/>
      <c r="K29" s="580"/>
      <c r="L29" s="581"/>
      <c r="M29" s="581"/>
      <c r="N29" s="582"/>
      <c r="O29" s="580"/>
      <c r="P29" s="583"/>
    </row>
    <row r="30" spans="1:16" ht="12.75" customHeight="1">
      <c r="A30" s="113"/>
      <c r="B30" s="671"/>
      <c r="C30" s="679"/>
      <c r="D30" s="671"/>
      <c r="E30" s="681"/>
      <c r="F30" s="671"/>
      <c r="G30" s="682"/>
      <c r="H30" s="575"/>
      <c r="I30" s="574"/>
      <c r="J30" s="86"/>
      <c r="K30" s="580"/>
      <c r="L30" s="581"/>
      <c r="M30" s="581"/>
      <c r="N30" s="582"/>
      <c r="O30" s="580"/>
      <c r="P30" s="583"/>
    </row>
    <row r="31" spans="1:16" ht="12.75" customHeight="1">
      <c r="A31" s="113"/>
      <c r="B31" s="671"/>
      <c r="C31" s="679"/>
      <c r="D31" s="671"/>
      <c r="E31" s="681"/>
      <c r="F31" s="671"/>
      <c r="G31" s="682"/>
      <c r="H31" s="575"/>
      <c r="I31" s="574"/>
      <c r="J31" s="86"/>
      <c r="K31" s="580"/>
      <c r="L31" s="581"/>
      <c r="M31" s="581"/>
      <c r="N31" s="582"/>
      <c r="O31" s="580"/>
      <c r="P31" s="583"/>
    </row>
    <row r="32" spans="1:16" ht="12.75" customHeight="1">
      <c r="A32" s="113"/>
      <c r="B32" s="671"/>
      <c r="C32" s="679"/>
      <c r="D32" s="671"/>
      <c r="E32" s="681"/>
      <c r="F32" s="671"/>
      <c r="G32" s="682"/>
      <c r="H32" s="575"/>
      <c r="I32" s="574"/>
      <c r="J32" s="86"/>
      <c r="K32" s="580"/>
      <c r="L32" s="581"/>
      <c r="M32" s="581"/>
      <c r="N32" s="582"/>
      <c r="O32" s="580"/>
      <c r="P32" s="583"/>
    </row>
    <row r="33" spans="1:16" s="86" customFormat="1" ht="12.75" customHeight="1">
      <c r="A33" s="113"/>
      <c r="B33" s="671"/>
      <c r="C33" s="679"/>
      <c r="D33" s="671"/>
      <c r="E33" s="681"/>
      <c r="F33" s="671"/>
      <c r="G33" s="682"/>
      <c r="H33" s="575"/>
      <c r="I33" s="574"/>
      <c r="K33" s="580"/>
      <c r="L33" s="581"/>
      <c r="M33" s="581"/>
      <c r="N33" s="582"/>
      <c r="O33" s="580"/>
      <c r="P33" s="583"/>
    </row>
    <row r="34" spans="1:16" s="86" customFormat="1" ht="12.75" customHeight="1">
      <c r="A34" s="113"/>
      <c r="B34" s="671"/>
      <c r="C34" s="679"/>
      <c r="D34" s="671"/>
      <c r="E34" s="681"/>
      <c r="F34" s="671"/>
      <c r="G34" s="682"/>
      <c r="H34" s="575"/>
      <c r="I34" s="574"/>
      <c r="K34" s="580"/>
      <c r="L34" s="581"/>
      <c r="M34" s="581"/>
      <c r="N34" s="582"/>
      <c r="O34" s="580"/>
      <c r="P34" s="583"/>
    </row>
    <row r="35" spans="1:16" s="86" customFormat="1" ht="12.75" customHeight="1">
      <c r="A35" s="113"/>
      <c r="B35" s="671"/>
      <c r="C35" s="679"/>
      <c r="D35" s="671"/>
      <c r="E35" s="681"/>
      <c r="F35" s="671"/>
      <c r="G35" s="682"/>
      <c r="H35" s="575"/>
      <c r="I35" s="574"/>
      <c r="K35" s="580"/>
      <c r="L35" s="581"/>
      <c r="M35" s="581"/>
      <c r="N35" s="582"/>
      <c r="O35" s="580"/>
      <c r="P35" s="583"/>
    </row>
    <row r="36" spans="1:16" s="86" customFormat="1" ht="12.75" customHeight="1">
      <c r="A36" s="113"/>
      <c r="B36" s="671"/>
      <c r="C36" s="679"/>
      <c r="D36" s="671"/>
      <c r="E36" s="681"/>
      <c r="F36" s="671"/>
      <c r="G36" s="682"/>
      <c r="H36" s="575"/>
      <c r="I36" s="574"/>
      <c r="K36" s="580"/>
      <c r="L36" s="581"/>
      <c r="M36" s="581"/>
      <c r="N36" s="582"/>
      <c r="O36" s="580"/>
      <c r="P36" s="583"/>
    </row>
    <row r="37" spans="1:16" s="86" customFormat="1" ht="12.75" customHeight="1">
      <c r="A37" s="113"/>
      <c r="B37" s="671"/>
      <c r="C37" s="679"/>
      <c r="D37" s="671"/>
      <c r="E37" s="681"/>
      <c r="F37" s="671"/>
      <c r="G37" s="682"/>
      <c r="H37" s="575"/>
      <c r="I37" s="574"/>
      <c r="K37" s="580"/>
      <c r="L37" s="581"/>
      <c r="M37" s="581"/>
      <c r="N37" s="582"/>
      <c r="O37" s="580"/>
      <c r="P37" s="583"/>
    </row>
    <row r="38" spans="1:16" s="86" customFormat="1" ht="12.75" customHeight="1">
      <c r="A38" s="113"/>
      <c r="B38" s="671"/>
      <c r="C38" s="679"/>
      <c r="D38" s="671"/>
      <c r="E38" s="681"/>
      <c r="F38" s="671"/>
      <c r="G38" s="682"/>
      <c r="H38" s="575"/>
      <c r="I38" s="574"/>
      <c r="K38" s="580"/>
      <c r="L38" s="581"/>
      <c r="M38" s="581"/>
      <c r="N38" s="582"/>
      <c r="O38" s="580"/>
      <c r="P38" s="583"/>
    </row>
    <row r="39" spans="1:16" s="86" customFormat="1" ht="12.75" customHeight="1">
      <c r="A39" s="113"/>
      <c r="B39" s="671"/>
      <c r="C39" s="679"/>
      <c r="D39" s="671"/>
      <c r="E39" s="681"/>
      <c r="F39" s="671"/>
      <c r="G39" s="682"/>
      <c r="H39" s="575"/>
      <c r="I39" s="574"/>
      <c r="K39" s="580"/>
      <c r="L39" s="581"/>
      <c r="M39" s="581"/>
      <c r="N39" s="582"/>
      <c r="O39" s="580"/>
      <c r="P39" s="583"/>
    </row>
    <row r="40" spans="1:16">
      <c r="A40" s="113"/>
      <c r="B40" s="110"/>
      <c r="C40" s="112">
        <v>0</v>
      </c>
      <c r="D40" s="110">
        <v>0</v>
      </c>
      <c r="E40" s="111">
        <v>0</v>
      </c>
      <c r="F40" s="110"/>
      <c r="G40" s="109"/>
      <c r="H40" s="108">
        <f t="shared" ref="H40:H49" si="0">(E40*F40)*D40</f>
        <v>0</v>
      </c>
      <c r="I40" s="107">
        <f t="shared" ref="I40:I49" si="1">(G40*H40)</f>
        <v>0</v>
      </c>
      <c r="J40" s="86"/>
      <c r="K40" s="104">
        <f t="shared" ref="K40:K49" si="2">$E40*(1+K$12)</f>
        <v>0</v>
      </c>
      <c r="L40" s="106">
        <f t="shared" ref="L40:P42" si="3">K40*(1+L$12)</f>
        <v>0</v>
      </c>
      <c r="M40" s="106">
        <f t="shared" si="3"/>
        <v>0</v>
      </c>
      <c r="N40" s="105">
        <f t="shared" si="3"/>
        <v>0</v>
      </c>
      <c r="O40" s="104">
        <f t="shared" si="3"/>
        <v>0</v>
      </c>
      <c r="P40" s="103">
        <f t="shared" si="3"/>
        <v>0</v>
      </c>
    </row>
    <row r="41" spans="1:16">
      <c r="A41" s="113"/>
      <c r="B41" s="110"/>
      <c r="C41" s="112">
        <v>0</v>
      </c>
      <c r="D41" s="110">
        <v>0</v>
      </c>
      <c r="E41" s="111">
        <v>0</v>
      </c>
      <c r="F41" s="110"/>
      <c r="G41" s="109"/>
      <c r="H41" s="108">
        <f t="shared" si="0"/>
        <v>0</v>
      </c>
      <c r="I41" s="107">
        <f t="shared" si="1"/>
        <v>0</v>
      </c>
      <c r="J41" s="86"/>
      <c r="K41" s="104">
        <f t="shared" si="2"/>
        <v>0</v>
      </c>
      <c r="L41" s="106">
        <f t="shared" si="3"/>
        <v>0</v>
      </c>
      <c r="M41" s="106">
        <f t="shared" si="3"/>
        <v>0</v>
      </c>
      <c r="N41" s="105">
        <f t="shared" si="3"/>
        <v>0</v>
      </c>
      <c r="O41" s="104">
        <f t="shared" si="3"/>
        <v>0</v>
      </c>
      <c r="P41" s="103">
        <f t="shared" si="3"/>
        <v>0</v>
      </c>
    </row>
    <row r="42" spans="1:16">
      <c r="A42" s="113"/>
      <c r="B42" s="110"/>
      <c r="C42" s="112">
        <v>0</v>
      </c>
      <c r="D42" s="110">
        <v>0</v>
      </c>
      <c r="E42" s="111">
        <v>0</v>
      </c>
      <c r="F42" s="110"/>
      <c r="G42" s="109"/>
      <c r="H42" s="108">
        <f t="shared" si="0"/>
        <v>0</v>
      </c>
      <c r="I42" s="107">
        <f t="shared" si="1"/>
        <v>0</v>
      </c>
      <c r="J42" s="86"/>
      <c r="K42" s="104">
        <f t="shared" si="2"/>
        <v>0</v>
      </c>
      <c r="L42" s="106">
        <f t="shared" si="3"/>
        <v>0</v>
      </c>
      <c r="M42" s="106">
        <f t="shared" si="3"/>
        <v>0</v>
      </c>
      <c r="N42" s="105">
        <f t="shared" si="3"/>
        <v>0</v>
      </c>
      <c r="O42" s="104">
        <f t="shared" si="3"/>
        <v>0</v>
      </c>
      <c r="P42" s="103">
        <f t="shared" si="3"/>
        <v>0</v>
      </c>
    </row>
    <row r="43" spans="1:16">
      <c r="A43" s="113"/>
      <c r="B43" s="110"/>
      <c r="C43" s="112">
        <v>0</v>
      </c>
      <c r="D43" s="110">
        <v>0</v>
      </c>
      <c r="E43" s="111">
        <v>0</v>
      </c>
      <c r="F43" s="110"/>
      <c r="G43" s="109"/>
      <c r="H43" s="108">
        <f t="shared" si="0"/>
        <v>0</v>
      </c>
      <c r="I43" s="107">
        <f t="shared" si="1"/>
        <v>0</v>
      </c>
      <c r="J43" s="86"/>
      <c r="K43" s="104">
        <f t="shared" si="2"/>
        <v>0</v>
      </c>
      <c r="L43" s="106">
        <f t="shared" ref="L43:P49" si="4">K43*(1+L$12)</f>
        <v>0</v>
      </c>
      <c r="M43" s="106">
        <f t="shared" si="4"/>
        <v>0</v>
      </c>
      <c r="N43" s="105">
        <f t="shared" si="4"/>
        <v>0</v>
      </c>
      <c r="O43" s="104">
        <f t="shared" si="4"/>
        <v>0</v>
      </c>
      <c r="P43" s="103">
        <f t="shared" si="4"/>
        <v>0</v>
      </c>
    </row>
    <row r="44" spans="1:16">
      <c r="A44" s="113"/>
      <c r="B44" s="110"/>
      <c r="C44" s="112">
        <v>0</v>
      </c>
      <c r="D44" s="110">
        <v>0</v>
      </c>
      <c r="E44" s="111">
        <v>0</v>
      </c>
      <c r="F44" s="110"/>
      <c r="G44" s="109"/>
      <c r="H44" s="108">
        <f t="shared" si="0"/>
        <v>0</v>
      </c>
      <c r="I44" s="107">
        <f t="shared" si="1"/>
        <v>0</v>
      </c>
      <c r="J44" s="86"/>
      <c r="K44" s="104">
        <f t="shared" si="2"/>
        <v>0</v>
      </c>
      <c r="L44" s="106">
        <f t="shared" si="4"/>
        <v>0</v>
      </c>
      <c r="M44" s="106">
        <f t="shared" si="4"/>
        <v>0</v>
      </c>
      <c r="N44" s="105">
        <f t="shared" si="4"/>
        <v>0</v>
      </c>
      <c r="O44" s="104">
        <f t="shared" si="4"/>
        <v>0</v>
      </c>
      <c r="P44" s="103">
        <f t="shared" si="4"/>
        <v>0</v>
      </c>
    </row>
    <row r="45" spans="1:16">
      <c r="A45" s="113"/>
      <c r="B45" s="110"/>
      <c r="C45" s="112">
        <v>0</v>
      </c>
      <c r="D45" s="110">
        <v>0</v>
      </c>
      <c r="E45" s="111">
        <v>0</v>
      </c>
      <c r="F45" s="110"/>
      <c r="G45" s="109"/>
      <c r="H45" s="108">
        <f t="shared" si="0"/>
        <v>0</v>
      </c>
      <c r="I45" s="107">
        <f t="shared" si="1"/>
        <v>0</v>
      </c>
      <c r="J45" s="86"/>
      <c r="K45" s="104">
        <f t="shared" si="2"/>
        <v>0</v>
      </c>
      <c r="L45" s="106">
        <f t="shared" si="4"/>
        <v>0</v>
      </c>
      <c r="M45" s="106">
        <f t="shared" si="4"/>
        <v>0</v>
      </c>
      <c r="N45" s="105">
        <f t="shared" si="4"/>
        <v>0</v>
      </c>
      <c r="O45" s="104">
        <f t="shared" si="4"/>
        <v>0</v>
      </c>
      <c r="P45" s="103">
        <f t="shared" si="4"/>
        <v>0</v>
      </c>
    </row>
    <row r="46" spans="1:16">
      <c r="A46" s="113"/>
      <c r="B46" s="110"/>
      <c r="C46" s="112">
        <v>0</v>
      </c>
      <c r="D46" s="110">
        <v>0</v>
      </c>
      <c r="E46" s="111">
        <v>0</v>
      </c>
      <c r="F46" s="110"/>
      <c r="G46" s="109"/>
      <c r="H46" s="108">
        <f t="shared" si="0"/>
        <v>0</v>
      </c>
      <c r="I46" s="107">
        <f t="shared" si="1"/>
        <v>0</v>
      </c>
      <c r="J46" s="86"/>
      <c r="K46" s="104">
        <f t="shared" si="2"/>
        <v>0</v>
      </c>
      <c r="L46" s="106">
        <f t="shared" si="4"/>
        <v>0</v>
      </c>
      <c r="M46" s="106">
        <f t="shared" si="4"/>
        <v>0</v>
      </c>
      <c r="N46" s="105">
        <f t="shared" si="4"/>
        <v>0</v>
      </c>
      <c r="O46" s="104">
        <f t="shared" si="4"/>
        <v>0</v>
      </c>
      <c r="P46" s="103">
        <f t="shared" si="4"/>
        <v>0</v>
      </c>
    </row>
    <row r="47" spans="1:16">
      <c r="A47" s="113"/>
      <c r="B47" s="110"/>
      <c r="C47" s="112">
        <v>0</v>
      </c>
      <c r="D47" s="110">
        <v>0</v>
      </c>
      <c r="E47" s="111">
        <v>0</v>
      </c>
      <c r="F47" s="110"/>
      <c r="G47" s="109"/>
      <c r="H47" s="108">
        <f t="shared" si="0"/>
        <v>0</v>
      </c>
      <c r="I47" s="107">
        <f t="shared" si="1"/>
        <v>0</v>
      </c>
      <c r="J47" s="86"/>
      <c r="K47" s="104">
        <f t="shared" si="2"/>
        <v>0</v>
      </c>
      <c r="L47" s="106">
        <f t="shared" si="4"/>
        <v>0</v>
      </c>
      <c r="M47" s="106">
        <f t="shared" si="4"/>
        <v>0</v>
      </c>
      <c r="N47" s="105">
        <f t="shared" si="4"/>
        <v>0</v>
      </c>
      <c r="O47" s="104">
        <f t="shared" si="4"/>
        <v>0</v>
      </c>
      <c r="P47" s="103">
        <f t="shared" si="4"/>
        <v>0</v>
      </c>
    </row>
    <row r="48" spans="1:16">
      <c r="A48" s="113"/>
      <c r="B48" s="110"/>
      <c r="C48" s="112">
        <v>0</v>
      </c>
      <c r="D48" s="110">
        <v>0</v>
      </c>
      <c r="E48" s="111">
        <v>0</v>
      </c>
      <c r="F48" s="110"/>
      <c r="G48" s="109"/>
      <c r="H48" s="108">
        <f t="shared" si="0"/>
        <v>0</v>
      </c>
      <c r="I48" s="107">
        <f t="shared" si="1"/>
        <v>0</v>
      </c>
      <c r="J48" s="86"/>
      <c r="K48" s="104">
        <f t="shared" si="2"/>
        <v>0</v>
      </c>
      <c r="L48" s="106">
        <f t="shared" si="4"/>
        <v>0</v>
      </c>
      <c r="M48" s="106">
        <f t="shared" si="4"/>
        <v>0</v>
      </c>
      <c r="N48" s="105">
        <f t="shared" si="4"/>
        <v>0</v>
      </c>
      <c r="O48" s="104">
        <f t="shared" si="4"/>
        <v>0</v>
      </c>
      <c r="P48" s="103">
        <f t="shared" si="4"/>
        <v>0</v>
      </c>
    </row>
    <row r="49" spans="1:16" ht="13.5" thickBot="1">
      <c r="A49" s="102"/>
      <c r="B49" s="99"/>
      <c r="C49" s="101">
        <v>0</v>
      </c>
      <c r="D49" s="99">
        <v>0</v>
      </c>
      <c r="E49" s="100">
        <v>0</v>
      </c>
      <c r="F49" s="99"/>
      <c r="G49" s="98"/>
      <c r="H49" s="97">
        <f t="shared" si="0"/>
        <v>0</v>
      </c>
      <c r="I49" s="96">
        <f t="shared" si="1"/>
        <v>0</v>
      </c>
      <c r="J49" s="86"/>
      <c r="K49" s="93">
        <f t="shared" si="2"/>
        <v>0</v>
      </c>
      <c r="L49" s="95">
        <f t="shared" si="4"/>
        <v>0</v>
      </c>
      <c r="M49" s="95">
        <f t="shared" si="4"/>
        <v>0</v>
      </c>
      <c r="N49" s="94">
        <f t="shared" si="4"/>
        <v>0</v>
      </c>
      <c r="O49" s="93">
        <f t="shared" si="4"/>
        <v>0</v>
      </c>
      <c r="P49" s="92">
        <f t="shared" si="4"/>
        <v>0</v>
      </c>
    </row>
    <row r="50" spans="1:16" ht="13.5" thickBot="1">
      <c r="A50" s="86"/>
      <c r="B50" s="90"/>
      <c r="C50" s="91"/>
      <c r="D50" s="90"/>
      <c r="E50" s="764"/>
      <c r="F50" s="764"/>
      <c r="G50" s="765"/>
      <c r="H50" s="89">
        <f>SUM(H13:H49)</f>
        <v>0</v>
      </c>
      <c r="I50" s="8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7"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S1B-14-&amp;P&amp;"Arial,Italic"
(When Completed)&amp;"Arial,Bold"&amp;12
&amp;14OFFICIAL SENSITIVE - COMMERCIAL&amp;R&amp;8Issue Dated 30 May 2017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151</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152</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0:C20"/>
    <mergeCell ref="B25:C25"/>
    <mergeCell ref="B21:C21"/>
    <mergeCell ref="B22:C22"/>
    <mergeCell ref="B23:C23"/>
    <mergeCell ref="B24:C24"/>
    <mergeCell ref="B26:C26"/>
    <mergeCell ref="B27:C27"/>
    <mergeCell ref="B32:C32"/>
    <mergeCell ref="B28:C28"/>
    <mergeCell ref="B29:C29"/>
    <mergeCell ref="B30:C30"/>
    <mergeCell ref="B31:C31"/>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S1B-14-&amp;P&amp;"Arial,Italic"
(When Completed)&amp;"Arial,Bold"&amp;12
&amp;14OFFICIAL SENSITIVE - COMMERCIAL&amp;R&amp;8Issue Dated 30 May 2017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I28"/>
  <sheetViews>
    <sheetView zoomScaleNormal="100" zoomScaleSheetLayoutView="100" workbookViewId="0">
      <selection activeCell="A2" sqref="A2:I2"/>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153</v>
      </c>
      <c r="B4" s="766"/>
      <c r="C4" s="766"/>
      <c r="D4" s="766"/>
      <c r="E4" s="766"/>
      <c r="F4" s="766"/>
      <c r="G4" s="766"/>
      <c r="H4" s="766"/>
      <c r="I4" s="766"/>
    </row>
    <row r="5" spans="1:9" ht="12.75" customHeight="1">
      <c r="A5" s="157"/>
      <c r="B5" s="157"/>
      <c r="C5" s="157"/>
      <c r="D5" s="157"/>
      <c r="E5" s="157"/>
      <c r="F5" s="157"/>
      <c r="G5" s="157"/>
      <c r="H5" s="157"/>
      <c r="I5" s="157"/>
    </row>
    <row r="6" spans="1:9" ht="12.75" customHeight="1"/>
    <row r="7" spans="1:9" ht="12.75" customHeight="1"/>
    <row r="8" spans="1:9" ht="12.75" customHeight="1"/>
    <row r="9" spans="1:9" ht="12.75" customHeight="1"/>
    <row r="10" spans="1:9" ht="12.75" customHeight="1"/>
    <row r="11" spans="1:9" ht="12.75" customHeight="1"/>
    <row r="12" spans="1:9" ht="12.75" customHeight="1"/>
    <row r="13" spans="1:9" ht="12.75" customHeight="1"/>
    <row r="14" spans="1:9" ht="12.75" customHeight="1">
      <c r="D14" s="820" t="s">
        <v>127</v>
      </c>
      <c r="E14" s="820"/>
      <c r="F14" s="820"/>
    </row>
    <row r="15" spans="1:9" ht="12.75" customHeight="1">
      <c r="C15" s="261"/>
      <c r="D15" s="261"/>
      <c r="E15" s="261"/>
      <c r="F15" s="261"/>
    </row>
    <row r="16" spans="1:9" ht="12.75" customHeight="1"/>
    <row r="17" spans="1:2" ht="12.75" customHeight="1"/>
    <row r="18" spans="1:2" ht="12.75" customHeight="1"/>
    <row r="19" spans="1:2" ht="12.75" customHeight="1"/>
    <row r="20" spans="1:2" ht="12.75" customHeight="1"/>
    <row r="21" spans="1:2" ht="12.75" customHeight="1"/>
    <row r="22" spans="1:2" ht="12.75" customHeight="1"/>
    <row r="23" spans="1:2" ht="12.75" customHeight="1"/>
    <row r="24" spans="1:2" ht="12.75" customHeight="1"/>
    <row r="25" spans="1:2" ht="12.75" customHeight="1"/>
    <row r="26" spans="1:2" ht="12.75" customHeight="1">
      <c r="A26" s="823"/>
      <c r="B26" s="823"/>
    </row>
    <row r="27" spans="1:2" ht="12.75" customHeight="1"/>
    <row r="28" spans="1:2">
      <c r="A28" s="823"/>
      <c r="B28" s="823"/>
    </row>
  </sheetData>
  <mergeCells count="5">
    <mergeCell ref="A26:B26"/>
    <mergeCell ref="A28:B28"/>
    <mergeCell ref="A2:I2"/>
    <mergeCell ref="A4:I4"/>
    <mergeCell ref="D14:F14"/>
  </mergeCells>
  <printOptions horizontalCentered="1" verticalCentered="1"/>
  <pageMargins left="0.74803149606299213" right="0.74803149606299213" top="0.98425196850393704" bottom="0.98425196850393704" header="0.51181102362204722" footer="0.51181102362204722"/>
  <pageSetup paperSize="9" scale="99" fitToHeight="3"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S1B-15-&amp;P&amp;"Arial,Italic"
(When Completed)&amp;"Arial,Bold"&amp;12
&amp;14OFFICIAL SENSITIVE - COMMERCIAL&amp;R&amp;8Issue Dated 30 May 2017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4"/>
  <sheetViews>
    <sheetView topLeftCell="C1" zoomScaleNormal="100" zoomScaleSheetLayoutView="100" workbookViewId="0">
      <selection activeCell="A2" sqref="A2:P2"/>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153</v>
      </c>
      <c r="B4" s="766"/>
      <c r="C4" s="766"/>
      <c r="D4" s="766"/>
      <c r="E4" s="766"/>
      <c r="F4" s="766"/>
      <c r="G4" s="766"/>
      <c r="H4" s="766"/>
      <c r="I4" s="766"/>
      <c r="J4" s="766"/>
      <c r="K4" s="766"/>
      <c r="L4" s="766"/>
      <c r="M4" s="766"/>
      <c r="N4" s="766"/>
      <c r="O4" s="766"/>
      <c r="P4" s="766"/>
    </row>
    <row r="5" spans="1:16" ht="12.75" customHeight="1">
      <c r="A5" s="86"/>
      <c r="B5" s="90"/>
      <c r="C5" s="91"/>
      <c r="D5" s="90"/>
      <c r="E5" s="263"/>
      <c r="F5" s="263"/>
      <c r="G5" s="263"/>
      <c r="H5" s="262"/>
      <c r="I5" s="262"/>
      <c r="J5" s="86"/>
      <c r="K5" s="262"/>
      <c r="L5" s="262"/>
      <c r="M5" s="262"/>
      <c r="N5" s="262"/>
      <c r="O5" s="262"/>
      <c r="P5" s="262"/>
    </row>
    <row r="6" spans="1:16" ht="12.75" customHeight="1"/>
    <row r="7" spans="1:16" ht="12.75" customHeight="1"/>
    <row r="8" spans="1:16" s="153" customFormat="1" ht="12.75" customHeight="1">
      <c r="A8" s="84"/>
      <c r="B8" s="84"/>
      <c r="C8" s="85"/>
      <c r="D8" s="84"/>
      <c r="E8" s="84"/>
      <c r="F8" s="84"/>
      <c r="G8" s="84"/>
      <c r="H8" s="84"/>
      <c r="I8" s="84"/>
      <c r="J8" s="84"/>
      <c r="K8" s="84"/>
      <c r="L8" s="84"/>
      <c r="M8" s="84"/>
      <c r="N8" s="84"/>
      <c r="O8" s="84"/>
      <c r="P8" s="84"/>
    </row>
    <row r="9" spans="1:16" s="142" customFormat="1" ht="12.75" customHeight="1">
      <c r="A9" s="84"/>
      <c r="B9" s="84"/>
      <c r="C9" s="85"/>
      <c r="D9" s="84"/>
      <c r="E9" s="84"/>
      <c r="F9" s="84"/>
      <c r="G9" s="84"/>
      <c r="H9" s="84"/>
      <c r="I9" s="84"/>
      <c r="J9" s="84"/>
      <c r="K9" s="84"/>
      <c r="L9" s="84"/>
      <c r="M9" s="84"/>
      <c r="N9" s="84"/>
      <c r="O9" s="84"/>
      <c r="P9" s="84"/>
    </row>
    <row r="10" spans="1:16" ht="12.75" customHeight="1"/>
    <row r="11" spans="1:16" ht="12.75" customHeight="1"/>
    <row r="12" spans="1:16" ht="51" customHeight="1"/>
    <row r="13" spans="1:16" ht="12.75" customHeight="1"/>
    <row r="14" spans="1:16" ht="12.75" customHeight="1">
      <c r="F14" s="820" t="s">
        <v>127</v>
      </c>
      <c r="G14" s="820"/>
      <c r="H14" s="820"/>
      <c r="I14" s="820"/>
    </row>
    <row r="15" spans="1:16" ht="12.75" customHeight="1">
      <c r="F15" s="820"/>
      <c r="G15" s="820"/>
      <c r="H15" s="820"/>
      <c r="I15" s="820"/>
    </row>
    <row r="16" spans="1:16"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spans="1:16" s="86" customFormat="1" ht="12.75" customHeight="1">
      <c r="A33" s="84"/>
      <c r="B33" s="84"/>
      <c r="C33" s="85"/>
      <c r="D33" s="84"/>
      <c r="E33" s="84"/>
      <c r="F33" s="84"/>
      <c r="G33" s="84"/>
      <c r="H33" s="84"/>
      <c r="I33" s="84"/>
      <c r="J33" s="84"/>
      <c r="K33" s="84"/>
      <c r="L33" s="84"/>
      <c r="M33" s="84"/>
      <c r="N33" s="84"/>
      <c r="O33" s="84"/>
      <c r="P33" s="84"/>
    </row>
    <row r="34" spans="1:16" s="86" customFormat="1" ht="12.75" customHeight="1">
      <c r="A34" s="84"/>
      <c r="B34" s="84"/>
      <c r="C34" s="85"/>
      <c r="D34" s="84"/>
      <c r="E34" s="84"/>
      <c r="F34" s="84"/>
      <c r="G34" s="84"/>
      <c r="H34" s="84"/>
      <c r="I34" s="84"/>
      <c r="J34" s="84"/>
      <c r="K34" s="84"/>
      <c r="L34" s="84"/>
      <c r="M34" s="84"/>
      <c r="N34" s="84"/>
      <c r="O34" s="84"/>
      <c r="P34" s="84"/>
    </row>
  </sheetData>
  <mergeCells count="3">
    <mergeCell ref="F14:I15"/>
    <mergeCell ref="A2:P2"/>
    <mergeCell ref="A4:P4"/>
  </mergeCells>
  <printOptions verticalCentered="1"/>
  <pageMargins left="0.74803149606299213" right="0.74803149606299213" top="0.98425196850393704" bottom="0.98425196850393704" header="0.51181102362204722" footer="0.51181102362204722"/>
  <pageSetup paperSize="8" scale="98" firstPageNumber="2"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S1B-15-&amp;P&amp;"Arial,Italic"
(When Completed)&amp;"Arial,Bold"&amp;12
&amp;14OFFICIAL SENSITIVE - COMMERCIAL&amp;R&amp;8Issue Dated 30 May 2017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154</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row r="7" spans="1:10" ht="12.75" customHeight="1"/>
    <row r="8" spans="1:10" ht="12.75" customHeight="1"/>
    <row r="9" spans="1:10" ht="12.75" customHeight="1"/>
    <row r="10" spans="1:10" ht="12.75" customHeight="1"/>
    <row r="11" spans="1:10" ht="12.75" customHeight="1"/>
    <row r="12" spans="1:10" ht="12.75" customHeight="1"/>
    <row r="13" spans="1:10" ht="12.75" customHeight="1"/>
    <row r="14" spans="1:10" ht="12.75" customHeight="1">
      <c r="D14" s="261"/>
      <c r="E14" s="261"/>
      <c r="F14" s="261"/>
    </row>
    <row r="15" spans="1:10" ht="12.75" customHeight="1">
      <c r="C15" s="261"/>
      <c r="D15" s="261"/>
      <c r="E15" s="261"/>
      <c r="F15" s="261"/>
    </row>
    <row r="16" spans="1:10" ht="12.75" customHeight="1"/>
    <row r="17" spans="4:7" ht="12.75" customHeight="1">
      <c r="D17" s="820" t="s">
        <v>127</v>
      </c>
      <c r="E17" s="820"/>
      <c r="F17" s="820"/>
      <c r="G17" s="820"/>
    </row>
    <row r="18" spans="4:7" ht="12.75" customHeight="1"/>
    <row r="19" spans="4:7" ht="12.75" customHeight="1"/>
    <row r="20" spans="4:7" ht="12.75" customHeight="1"/>
    <row r="21" spans="4:7" ht="12.75" customHeight="1"/>
    <row r="22" spans="4:7" ht="12.75" customHeight="1"/>
    <row r="23" spans="4:7" ht="12.75" customHeight="1"/>
    <row r="24" spans="4:7" ht="12.75" customHeight="1"/>
    <row r="25" spans="4:7" ht="12.75" customHeight="1"/>
    <row r="26" spans="4:7" ht="12.75" customHeight="1"/>
    <row r="27" spans="4:7" ht="12.75" customHeight="1"/>
    <row r="28" spans="4:7" ht="12.75" customHeight="1"/>
    <row r="29" spans="4:7" ht="12.75" customHeight="1"/>
    <row r="30" spans="4:7" ht="12.75" customHeight="1"/>
    <row r="31" spans="4:7" ht="12.75" customHeight="1"/>
    <row r="33" spans="11:16">
      <c r="K33" s="160"/>
      <c r="L33" s="160"/>
      <c r="M33" s="160"/>
      <c r="N33" s="160"/>
      <c r="O33" s="160"/>
      <c r="P33" s="160"/>
    </row>
  </sheetData>
  <mergeCells count="3">
    <mergeCell ref="A2:J2"/>
    <mergeCell ref="A4:J4"/>
    <mergeCell ref="D17:G17"/>
  </mergeCells>
  <printOptions horizontalCentered="1" verticalCentered="1"/>
  <pageMargins left="0.74803149606299213" right="0.74803149606299213" top="0.98425196850393704" bottom="0.98425196850393704" header="0.51181102362204722" footer="0.51181102362204722"/>
  <pageSetup paperSize="9"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S1B-15-&amp;P&amp;"Arial,Italic"
(When Completed)&amp;"Arial,Bold"&amp;12
&amp;14OFFICIAL SENSITIVE - COMMERCIAL&amp;R&amp;8Issue Dated 30 May 2017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F21" sqref="F21"/>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156</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155</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4:B44"/>
    <mergeCell ref="A36:B36"/>
    <mergeCell ref="A46:B46"/>
    <mergeCell ref="A47:B47"/>
    <mergeCell ref="A48:B48"/>
    <mergeCell ref="A37:B37"/>
    <mergeCell ref="A43:B43"/>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S1B-16-&amp;P&amp;"Arial,Italic"
(When Completed)&amp;"Arial,Bold"&amp;12
&amp;14OFFICIAL SENSITIVE - COMMERCIAL&amp;R&amp;8Issue Dated 30 May 2017
</oddFooter>
  </headerFooter>
  <rowBreaks count="1" manualBreakCount="1">
    <brk id="25" max="8"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A7" zoomScaleNormal="100" zoomScaleSheetLayoutView="100" workbookViewId="0">
      <selection activeCell="G18" sqref="A13:G18"/>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156</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157</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671"/>
      <c r="C17" s="679"/>
      <c r="D17" s="671"/>
      <c r="E17" s="681"/>
      <c r="F17" s="671"/>
      <c r="G17" s="682"/>
      <c r="H17" s="575"/>
      <c r="I17" s="574"/>
      <c r="J17" s="86"/>
      <c r="K17" s="580"/>
      <c r="L17" s="581"/>
      <c r="M17" s="581"/>
      <c r="N17" s="582"/>
      <c r="O17" s="580"/>
      <c r="P17" s="583"/>
    </row>
    <row r="18" spans="1:16" ht="12.75" customHeight="1">
      <c r="A18" s="113"/>
      <c r="B18" s="671"/>
      <c r="C18" s="679"/>
      <c r="D18" s="671"/>
      <c r="E18" s="681"/>
      <c r="F18" s="671"/>
      <c r="G18" s="682"/>
      <c r="H18" s="575"/>
      <c r="I18" s="574"/>
      <c r="J18" s="86"/>
      <c r="K18" s="580"/>
      <c r="L18" s="581"/>
      <c r="M18" s="581"/>
      <c r="N18" s="582"/>
      <c r="O18" s="580"/>
      <c r="P18" s="583"/>
    </row>
    <row r="19" spans="1:16" ht="12.75" customHeight="1">
      <c r="A19" s="113"/>
      <c r="B19" s="110"/>
      <c r="C19" s="112">
        <v>0</v>
      </c>
      <c r="D19" s="110">
        <v>0</v>
      </c>
      <c r="E19" s="111">
        <v>0</v>
      </c>
      <c r="F19" s="110"/>
      <c r="G19" s="109"/>
      <c r="H19" s="108">
        <f t="shared" ref="H19:H49" si="0">(E19*F19)*D19</f>
        <v>0</v>
      </c>
      <c r="I19" s="107">
        <f t="shared" ref="I19:I49" si="1">(G19*H19)</f>
        <v>0</v>
      </c>
      <c r="J19" s="86"/>
      <c r="K19" s="104">
        <f t="shared" ref="K19:K49" si="2">$E19*(1+K$12)</f>
        <v>0</v>
      </c>
      <c r="L19" s="106">
        <f t="shared" ref="L19:P22" si="3">K19*(1+L$12)</f>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s="86" customFormat="1" ht="12.75" customHeight="1">
      <c r="A36" s="113"/>
      <c r="B36" s="110"/>
      <c r="C36" s="112">
        <v>0</v>
      </c>
      <c r="D36" s="110">
        <v>0</v>
      </c>
      <c r="E36" s="111">
        <v>0</v>
      </c>
      <c r="F36" s="110"/>
      <c r="G36" s="109"/>
      <c r="H36" s="108">
        <f t="shared" si="0"/>
        <v>0</v>
      </c>
      <c r="I36" s="107">
        <f t="shared" si="1"/>
        <v>0</v>
      </c>
      <c r="K36" s="104">
        <f t="shared" si="2"/>
        <v>0</v>
      </c>
      <c r="L36" s="106">
        <f t="shared" si="5"/>
        <v>0</v>
      </c>
      <c r="M36" s="106">
        <f t="shared" si="5"/>
        <v>0</v>
      </c>
      <c r="N36" s="105">
        <f t="shared" si="5"/>
        <v>0</v>
      </c>
      <c r="O36" s="104">
        <f t="shared" si="5"/>
        <v>0</v>
      </c>
      <c r="P36" s="103">
        <f t="shared" si="5"/>
        <v>0</v>
      </c>
    </row>
    <row r="37" spans="1:16" s="86" customFormat="1" ht="12.75" customHeight="1">
      <c r="A37" s="113"/>
      <c r="B37" s="110"/>
      <c r="C37" s="112">
        <v>0</v>
      </c>
      <c r="D37" s="110">
        <v>0</v>
      </c>
      <c r="E37" s="111">
        <v>0</v>
      </c>
      <c r="F37" s="110"/>
      <c r="G37" s="109"/>
      <c r="H37" s="108">
        <f t="shared" si="0"/>
        <v>0</v>
      </c>
      <c r="I37" s="107">
        <f t="shared" si="1"/>
        <v>0</v>
      </c>
      <c r="K37" s="104">
        <f t="shared" si="2"/>
        <v>0</v>
      </c>
      <c r="L37" s="106">
        <f t="shared" si="5"/>
        <v>0</v>
      </c>
      <c r="M37" s="106">
        <f t="shared" si="5"/>
        <v>0</v>
      </c>
      <c r="N37" s="105">
        <f t="shared" si="5"/>
        <v>0</v>
      </c>
      <c r="O37" s="104">
        <f t="shared" si="5"/>
        <v>0</v>
      </c>
      <c r="P37" s="103">
        <f t="shared" si="5"/>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5"/>
        <v>0</v>
      </c>
      <c r="M38" s="106">
        <f t="shared" si="5"/>
        <v>0</v>
      </c>
      <c r="N38" s="105">
        <f t="shared" si="5"/>
        <v>0</v>
      </c>
      <c r="O38" s="104">
        <f t="shared" si="5"/>
        <v>0</v>
      </c>
      <c r="P38" s="103">
        <f t="shared" si="5"/>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517">
        <f>SUM(H13:H49)</f>
        <v>0</v>
      </c>
      <c r="I50" s="51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S1B-16-&amp;P&amp;"Arial,Italic"
(When Completed)&amp;"Arial,Bold"&amp;12
&amp;14OFFICIAL SENSITIVE - COMMERCIAL&amp;R&amp;8Issue Dated 30 May 2017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156</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157</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0:C20"/>
    <mergeCell ref="B25:C25"/>
    <mergeCell ref="B21:C21"/>
    <mergeCell ref="B22:C22"/>
    <mergeCell ref="B23:C23"/>
    <mergeCell ref="B24:C24"/>
    <mergeCell ref="B26:C26"/>
    <mergeCell ref="B27:C27"/>
    <mergeCell ref="B32:C32"/>
    <mergeCell ref="B28:C28"/>
    <mergeCell ref="B29:C29"/>
    <mergeCell ref="B30:C30"/>
    <mergeCell ref="B31:C31"/>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S1B-16-&amp;P&amp;"Arial,Italic"
(When Completed)&amp;"Arial,Bold"&amp;12
&amp;14OFFICIAL SENSITIVE - COMMERCIAL&amp;R&amp;8Issue Dated 30 May 2017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C41" sqref="C41:I49"/>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s="158" customFormat="1" ht="18" customHeight="1">
      <c r="A2" s="699" t="s">
        <v>415</v>
      </c>
      <c r="B2" s="699"/>
      <c r="C2" s="699"/>
      <c r="D2" s="699"/>
      <c r="E2" s="699"/>
      <c r="F2" s="699"/>
      <c r="G2" s="699"/>
      <c r="H2" s="699"/>
      <c r="I2" s="699"/>
    </row>
    <row r="4" spans="1:9" ht="18" customHeight="1">
      <c r="A4" s="766" t="s">
        <v>159</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158</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4:B44"/>
    <mergeCell ref="A36:B36"/>
    <mergeCell ref="A46:B46"/>
    <mergeCell ref="A47:B47"/>
    <mergeCell ref="A48:B48"/>
    <mergeCell ref="A37:B37"/>
    <mergeCell ref="A43:B43"/>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S1B-17-&amp;P&amp;"Arial,Italic"
(When Completed)&amp;"Arial,Bold"&amp;12
&amp;14OFFICIAL SENSITIVE - COMMERCIAL&amp;R&amp;8Issue Dated 30 May 2017
</oddFooter>
  </headerFooter>
  <rowBreaks count="1" manualBreakCount="1">
    <brk id="25" max="8"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L16" sqref="L16"/>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159</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160</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110"/>
      <c r="C17" s="112">
        <v>0</v>
      </c>
      <c r="D17" s="110">
        <v>0</v>
      </c>
      <c r="E17" s="111">
        <v>0</v>
      </c>
      <c r="F17" s="110"/>
      <c r="G17" s="109"/>
      <c r="H17" s="108">
        <f t="shared" ref="H17:H49" si="0">(E17*F17)*D17</f>
        <v>0</v>
      </c>
      <c r="I17" s="107">
        <f t="shared" ref="I17:I49" si="1">(G17*H17)</f>
        <v>0</v>
      </c>
      <c r="J17" s="86"/>
      <c r="K17" s="104">
        <f t="shared" ref="K17:K49" si="2">$E17*(1+K$12)</f>
        <v>0</v>
      </c>
      <c r="L17" s="106">
        <f t="shared" ref="L17:P22" si="3">K17*(1+L$12)</f>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s="86" customFormat="1" ht="12.75" customHeight="1">
      <c r="A36" s="113"/>
      <c r="B36" s="110"/>
      <c r="C36" s="112">
        <v>0</v>
      </c>
      <c r="D36" s="110">
        <v>0</v>
      </c>
      <c r="E36" s="111">
        <v>0</v>
      </c>
      <c r="F36" s="110"/>
      <c r="G36" s="109"/>
      <c r="H36" s="108">
        <f t="shared" si="0"/>
        <v>0</v>
      </c>
      <c r="I36" s="107">
        <f t="shared" si="1"/>
        <v>0</v>
      </c>
      <c r="K36" s="104">
        <f t="shared" si="2"/>
        <v>0</v>
      </c>
      <c r="L36" s="106">
        <f t="shared" si="5"/>
        <v>0</v>
      </c>
      <c r="M36" s="106">
        <f t="shared" si="5"/>
        <v>0</v>
      </c>
      <c r="N36" s="105">
        <f t="shared" si="5"/>
        <v>0</v>
      </c>
      <c r="O36" s="104">
        <f t="shared" si="5"/>
        <v>0</v>
      </c>
      <c r="P36" s="103">
        <f t="shared" si="5"/>
        <v>0</v>
      </c>
    </row>
    <row r="37" spans="1:16" s="86" customFormat="1" ht="12.75" customHeight="1">
      <c r="A37" s="113"/>
      <c r="B37" s="110"/>
      <c r="C37" s="112">
        <v>0</v>
      </c>
      <c r="D37" s="110">
        <v>0</v>
      </c>
      <c r="E37" s="111">
        <v>0</v>
      </c>
      <c r="F37" s="110"/>
      <c r="G37" s="109"/>
      <c r="H37" s="108">
        <f t="shared" si="0"/>
        <v>0</v>
      </c>
      <c r="I37" s="107">
        <f t="shared" si="1"/>
        <v>0</v>
      </c>
      <c r="K37" s="104">
        <f t="shared" si="2"/>
        <v>0</v>
      </c>
      <c r="L37" s="106">
        <f t="shared" si="5"/>
        <v>0</v>
      </c>
      <c r="M37" s="106">
        <f t="shared" si="5"/>
        <v>0</v>
      </c>
      <c r="N37" s="105">
        <f t="shared" si="5"/>
        <v>0</v>
      </c>
      <c r="O37" s="104">
        <f t="shared" si="5"/>
        <v>0</v>
      </c>
      <c r="P37" s="103">
        <f t="shared" si="5"/>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5"/>
        <v>0</v>
      </c>
      <c r="M38" s="106">
        <f t="shared" si="5"/>
        <v>0</v>
      </c>
      <c r="N38" s="105">
        <f t="shared" si="5"/>
        <v>0</v>
      </c>
      <c r="O38" s="104">
        <f t="shared" si="5"/>
        <v>0</v>
      </c>
      <c r="P38" s="103">
        <f t="shared" si="5"/>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89">
        <f>SUM(H13:H49)</f>
        <v>0</v>
      </c>
      <c r="I50" s="8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S1B-17-&amp;P&amp;"Arial,Italic"
(When Completed)&amp;"Arial,Bold"&amp;12
&amp;14OFFICIAL SENSITIVE - COMMERCIAL&amp;R&amp;8Issue Dated 30 May 2017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33"/>
  <sheetViews>
    <sheetView zoomScaleNormal="100" zoomScaleSheetLayoutView="100" workbookViewId="0">
      <selection activeCell="O37" sqref="O37"/>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s="158" customFormat="1" ht="18" customHeight="1">
      <c r="A2" s="699" t="s">
        <v>415</v>
      </c>
      <c r="B2" s="699"/>
      <c r="C2" s="699"/>
      <c r="D2" s="699"/>
      <c r="E2" s="699"/>
      <c r="F2" s="699"/>
      <c r="G2" s="699"/>
      <c r="H2" s="699"/>
      <c r="I2" s="699"/>
      <c r="J2" s="699"/>
    </row>
    <row r="4" spans="1:10" ht="18">
      <c r="A4" s="766" t="s">
        <v>159</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160</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thickBot="1">
      <c r="A12" s="788" t="s">
        <v>101</v>
      </c>
      <c r="B12" s="790" t="s">
        <v>111</v>
      </c>
      <c r="C12" s="791"/>
      <c r="D12" s="191" t="s">
        <v>36</v>
      </c>
      <c r="E12" s="584"/>
      <c r="F12" s="585"/>
      <c r="G12" s="585"/>
      <c r="H12" s="586"/>
      <c r="I12" s="584"/>
      <c r="J12" s="586"/>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0:C20"/>
    <mergeCell ref="B25:C25"/>
    <mergeCell ref="B21:C21"/>
    <mergeCell ref="B22:C22"/>
    <mergeCell ref="B23:C23"/>
    <mergeCell ref="B24:C24"/>
    <mergeCell ref="B26:C26"/>
    <mergeCell ref="B27:C27"/>
    <mergeCell ref="B32:C32"/>
    <mergeCell ref="B28:C28"/>
    <mergeCell ref="B29:C29"/>
    <mergeCell ref="B30:C30"/>
    <mergeCell ref="B31:C31"/>
  </mergeCells>
  <printOptions horizontalCentered="1" verticalCentered="1"/>
  <pageMargins left="0.74803149606299213" right="0.74803149606299213" top="0.98425196850393704" bottom="0.98425196850393704" header="0.51181102362204722" footer="0.51181102362204722"/>
  <pageSetup paperSize="9" scale="80" firstPageNumber="4"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S1B-17-&amp;P&amp;"Arial,Italic"
(When Completed)&amp;"Arial,Bold"&amp;12
&amp;14OFFICIAL SENSITIVE - COMMERCIAL&amp;R&amp;8Issue Dated 30 May 2017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I47"/>
  <sheetViews>
    <sheetView zoomScaleNormal="100" zoomScaleSheetLayoutView="100" workbookViewId="0">
      <selection activeCell="F28" sqref="F28"/>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ht="18">
      <c r="A2" s="699" t="s">
        <v>415</v>
      </c>
      <c r="B2" s="699"/>
      <c r="C2" s="699"/>
      <c r="D2" s="699"/>
      <c r="E2" s="699"/>
      <c r="F2" s="699"/>
      <c r="G2" s="699"/>
      <c r="H2" s="699"/>
      <c r="I2" s="699"/>
    </row>
    <row r="4" spans="1:9" ht="18" customHeight="1">
      <c r="A4" s="766" t="s">
        <v>162</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161</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49">
        <v>45019</v>
      </c>
      <c r="H10" s="248">
        <v>45382</v>
      </c>
      <c r="I10" s="247">
        <v>45747</v>
      </c>
    </row>
    <row r="11" spans="1:9" ht="12.75" customHeight="1" thickBot="1">
      <c r="C11" s="246" t="s">
        <v>36</v>
      </c>
      <c r="D11" s="245">
        <v>0</v>
      </c>
      <c r="E11" s="245">
        <v>0</v>
      </c>
      <c r="F11" s="245">
        <v>0</v>
      </c>
      <c r="G11" s="244">
        <v>0</v>
      </c>
      <c r="H11" s="243">
        <v>0</v>
      </c>
      <c r="I11" s="242">
        <v>0</v>
      </c>
    </row>
    <row r="12" spans="1:9" ht="12.75" customHeight="1">
      <c r="A12" s="807" t="s">
        <v>37</v>
      </c>
      <c r="B12" s="808"/>
      <c r="C12" s="241">
        <f>'Annex B Air Cadet - Lab'!I51</f>
        <v>0</v>
      </c>
      <c r="D12" s="240">
        <f t="shared" ref="D12:I12" si="0">(C12*D$11)+C12</f>
        <v>0</v>
      </c>
      <c r="E12" s="240">
        <f t="shared" si="0"/>
        <v>0</v>
      </c>
      <c r="F12" s="240">
        <f t="shared" si="0"/>
        <v>0</v>
      </c>
      <c r="G12" s="240">
        <f t="shared" si="0"/>
        <v>0</v>
      </c>
      <c r="H12" s="240">
        <f t="shared" si="0"/>
        <v>0</v>
      </c>
      <c r="I12" s="239">
        <f t="shared" si="0"/>
        <v>0</v>
      </c>
    </row>
    <row r="13" spans="1:9" ht="12.75" customHeight="1">
      <c r="A13" s="238"/>
      <c r="B13" s="237" t="s">
        <v>38</v>
      </c>
      <c r="C13" s="186"/>
      <c r="D13" s="185"/>
      <c r="E13" s="185"/>
      <c r="F13" s="185"/>
      <c r="G13" s="184"/>
      <c r="H13" s="183"/>
      <c r="I13" s="182"/>
    </row>
    <row r="14" spans="1:9" ht="12.75" customHeight="1">
      <c r="A14" s="183" t="s">
        <v>39</v>
      </c>
      <c r="B14" s="171">
        <v>0</v>
      </c>
      <c r="C14" s="236">
        <v>0</v>
      </c>
      <c r="D14" s="176">
        <f t="shared" ref="D14:I23" si="1">(C14*D$11)+C14</f>
        <v>0</v>
      </c>
      <c r="E14" s="176">
        <f t="shared" si="1"/>
        <v>0</v>
      </c>
      <c r="F14" s="176">
        <f t="shared" si="1"/>
        <v>0</v>
      </c>
      <c r="G14" s="176">
        <f t="shared" si="1"/>
        <v>0</v>
      </c>
      <c r="H14" s="176">
        <f t="shared" si="1"/>
        <v>0</v>
      </c>
      <c r="I14" s="173">
        <f t="shared" si="1"/>
        <v>0</v>
      </c>
    </row>
    <row r="15" spans="1:9" ht="12.75" customHeight="1">
      <c r="A15" s="183" t="s">
        <v>40</v>
      </c>
      <c r="B15" s="171">
        <v>0</v>
      </c>
      <c r="C15" s="236">
        <v>0</v>
      </c>
      <c r="D15" s="176">
        <f t="shared" si="1"/>
        <v>0</v>
      </c>
      <c r="E15" s="176">
        <f t="shared" si="1"/>
        <v>0</v>
      </c>
      <c r="F15" s="176">
        <f t="shared" si="1"/>
        <v>0</v>
      </c>
      <c r="G15" s="176">
        <f t="shared" si="1"/>
        <v>0</v>
      </c>
      <c r="H15" s="176">
        <f t="shared" si="1"/>
        <v>0</v>
      </c>
      <c r="I15" s="173">
        <f t="shared" si="1"/>
        <v>0</v>
      </c>
    </row>
    <row r="16" spans="1:9" ht="12.75" customHeight="1">
      <c r="A16" s="183" t="s">
        <v>41</v>
      </c>
      <c r="B16" s="171">
        <v>0</v>
      </c>
      <c r="C16" s="236">
        <v>0</v>
      </c>
      <c r="D16" s="176">
        <f t="shared" si="1"/>
        <v>0</v>
      </c>
      <c r="E16" s="176">
        <f t="shared" si="1"/>
        <v>0</v>
      </c>
      <c r="F16" s="176">
        <f t="shared" si="1"/>
        <v>0</v>
      </c>
      <c r="G16" s="176">
        <f t="shared" si="1"/>
        <v>0</v>
      </c>
      <c r="H16" s="176">
        <f t="shared" si="1"/>
        <v>0</v>
      </c>
      <c r="I16" s="173">
        <f t="shared" si="1"/>
        <v>0</v>
      </c>
    </row>
    <row r="17" spans="1:9" ht="12.75" customHeight="1">
      <c r="A17" s="183" t="s">
        <v>42</v>
      </c>
      <c r="B17" s="171">
        <v>0</v>
      </c>
      <c r="C17" s="236">
        <v>0</v>
      </c>
      <c r="D17" s="176">
        <f t="shared" si="1"/>
        <v>0</v>
      </c>
      <c r="E17" s="176">
        <f t="shared" si="1"/>
        <v>0</v>
      </c>
      <c r="F17" s="176">
        <f t="shared" si="1"/>
        <v>0</v>
      </c>
      <c r="G17" s="176">
        <f t="shared" si="1"/>
        <v>0</v>
      </c>
      <c r="H17" s="176">
        <f t="shared" si="1"/>
        <v>0</v>
      </c>
      <c r="I17" s="173">
        <f t="shared" si="1"/>
        <v>0</v>
      </c>
    </row>
    <row r="18" spans="1:9" ht="12.75" customHeight="1">
      <c r="A18" s="183" t="s">
        <v>43</v>
      </c>
      <c r="B18" s="171">
        <v>0</v>
      </c>
      <c r="C18" s="236">
        <v>0</v>
      </c>
      <c r="D18" s="176">
        <f t="shared" si="1"/>
        <v>0</v>
      </c>
      <c r="E18" s="176">
        <f t="shared" si="1"/>
        <v>0</v>
      </c>
      <c r="F18" s="176">
        <f t="shared" si="1"/>
        <v>0</v>
      </c>
      <c r="G18" s="176">
        <f t="shared" si="1"/>
        <v>0</v>
      </c>
      <c r="H18" s="176">
        <f t="shared" si="1"/>
        <v>0</v>
      </c>
      <c r="I18" s="173">
        <f t="shared" si="1"/>
        <v>0</v>
      </c>
    </row>
    <row r="19" spans="1:9" ht="12.75" customHeight="1">
      <c r="A19" s="183" t="s">
        <v>34</v>
      </c>
      <c r="B19" s="171">
        <v>0</v>
      </c>
      <c r="C19" s="236">
        <v>0</v>
      </c>
      <c r="D19" s="176">
        <f t="shared" si="1"/>
        <v>0</v>
      </c>
      <c r="E19" s="176">
        <f t="shared" si="1"/>
        <v>0</v>
      </c>
      <c r="F19" s="176">
        <f t="shared" si="1"/>
        <v>0</v>
      </c>
      <c r="G19" s="176">
        <f t="shared" si="1"/>
        <v>0</v>
      </c>
      <c r="H19" s="176">
        <f t="shared" si="1"/>
        <v>0</v>
      </c>
      <c r="I19" s="173">
        <f t="shared" si="1"/>
        <v>0</v>
      </c>
    </row>
    <row r="20" spans="1:9" ht="12.75" customHeight="1">
      <c r="A20" s="183" t="s">
        <v>34</v>
      </c>
      <c r="B20" s="171">
        <v>0</v>
      </c>
      <c r="C20" s="236">
        <v>0</v>
      </c>
      <c r="D20" s="176">
        <f t="shared" si="1"/>
        <v>0</v>
      </c>
      <c r="E20" s="176">
        <f t="shared" si="1"/>
        <v>0</v>
      </c>
      <c r="F20" s="176">
        <f t="shared" si="1"/>
        <v>0</v>
      </c>
      <c r="G20" s="176">
        <f t="shared" si="1"/>
        <v>0</v>
      </c>
      <c r="H20" s="176">
        <f t="shared" si="1"/>
        <v>0</v>
      </c>
      <c r="I20" s="173">
        <f t="shared" si="1"/>
        <v>0</v>
      </c>
    </row>
    <row r="21" spans="1:9" ht="12.75" customHeight="1">
      <c r="A21" s="183" t="s">
        <v>34</v>
      </c>
      <c r="B21" s="171">
        <v>0</v>
      </c>
      <c r="C21" s="236">
        <v>0</v>
      </c>
      <c r="D21" s="176">
        <f t="shared" si="1"/>
        <v>0</v>
      </c>
      <c r="E21" s="176">
        <f t="shared" si="1"/>
        <v>0</v>
      </c>
      <c r="F21" s="176">
        <f t="shared" si="1"/>
        <v>0</v>
      </c>
      <c r="G21" s="176">
        <f t="shared" si="1"/>
        <v>0</v>
      </c>
      <c r="H21" s="176">
        <f t="shared" si="1"/>
        <v>0</v>
      </c>
      <c r="I21" s="173">
        <f t="shared" si="1"/>
        <v>0</v>
      </c>
    </row>
    <row r="22" spans="1:9" ht="12.75" customHeight="1">
      <c r="A22" s="183" t="s">
        <v>34</v>
      </c>
      <c r="B22" s="171">
        <v>0</v>
      </c>
      <c r="C22" s="236">
        <v>0</v>
      </c>
      <c r="D22" s="176">
        <f t="shared" si="1"/>
        <v>0</v>
      </c>
      <c r="E22" s="176">
        <f t="shared" si="1"/>
        <v>0</v>
      </c>
      <c r="F22" s="176">
        <f t="shared" si="1"/>
        <v>0</v>
      </c>
      <c r="G22" s="176">
        <f t="shared" si="1"/>
        <v>0</v>
      </c>
      <c r="H22" s="176">
        <f t="shared" si="1"/>
        <v>0</v>
      </c>
      <c r="I22" s="173">
        <f t="shared" si="1"/>
        <v>0</v>
      </c>
    </row>
    <row r="23" spans="1:9" ht="12.75" customHeight="1">
      <c r="A23" s="183" t="s">
        <v>34</v>
      </c>
      <c r="B23" s="171">
        <v>0</v>
      </c>
      <c r="C23" s="236">
        <v>0</v>
      </c>
      <c r="D23" s="176">
        <f t="shared" si="1"/>
        <v>0</v>
      </c>
      <c r="E23" s="176">
        <f t="shared" si="1"/>
        <v>0</v>
      </c>
      <c r="F23" s="176">
        <f t="shared" si="1"/>
        <v>0</v>
      </c>
      <c r="G23" s="176">
        <f t="shared" si="1"/>
        <v>0</v>
      </c>
      <c r="H23" s="176">
        <f t="shared" si="1"/>
        <v>0</v>
      </c>
      <c r="I23" s="173">
        <f t="shared" si="1"/>
        <v>0</v>
      </c>
    </row>
    <row r="24" spans="1:9" ht="12.75" customHeight="1" thickBot="1">
      <c r="A24" s="796" t="s">
        <v>44</v>
      </c>
      <c r="B24" s="797"/>
      <c r="C24" s="233">
        <f t="shared" ref="C24:I24" si="2">SUM(C12:C23)</f>
        <v>0</v>
      </c>
      <c r="D24" s="235">
        <f t="shared" si="2"/>
        <v>0</v>
      </c>
      <c r="E24" s="235">
        <f t="shared" si="2"/>
        <v>0</v>
      </c>
      <c r="F24" s="235">
        <f t="shared" si="2"/>
        <v>0</v>
      </c>
      <c r="G24" s="234">
        <f t="shared" si="2"/>
        <v>0</v>
      </c>
      <c r="H24" s="233">
        <f t="shared" si="2"/>
        <v>0</v>
      </c>
      <c r="I24" s="232">
        <f t="shared" si="2"/>
        <v>0</v>
      </c>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53</v>
      </c>
      <c r="B27" s="783"/>
      <c r="C27" s="178">
        <v>0</v>
      </c>
      <c r="D27" s="176">
        <f t="shared" ref="D27:I40" si="3">(C27*D$11)+C27</f>
        <v>0</v>
      </c>
      <c r="E27" s="176">
        <f t="shared" si="3"/>
        <v>0</v>
      </c>
      <c r="F27" s="176">
        <f t="shared" si="3"/>
        <v>0</v>
      </c>
      <c r="G27" s="176">
        <f t="shared" si="3"/>
        <v>0</v>
      </c>
      <c r="H27" s="176">
        <f t="shared" si="3"/>
        <v>0</v>
      </c>
      <c r="I27" s="173">
        <f t="shared" si="3"/>
        <v>0</v>
      </c>
    </row>
    <row r="28" spans="1:9" ht="12.75" customHeight="1">
      <c r="A28" s="800" t="s">
        <v>53</v>
      </c>
      <c r="B28" s="783"/>
      <c r="C28" s="178">
        <v>0</v>
      </c>
      <c r="D28" s="176">
        <f t="shared" si="3"/>
        <v>0</v>
      </c>
      <c r="E28" s="176">
        <f t="shared" si="3"/>
        <v>0</v>
      </c>
      <c r="F28" s="176">
        <f t="shared" si="3"/>
        <v>0</v>
      </c>
      <c r="G28" s="176">
        <f t="shared" si="3"/>
        <v>0</v>
      </c>
      <c r="H28" s="176">
        <f t="shared" si="3"/>
        <v>0</v>
      </c>
      <c r="I28" s="173">
        <f t="shared" si="3"/>
        <v>0</v>
      </c>
    </row>
    <row r="29" spans="1:9" ht="12.75" customHeight="1">
      <c r="A29" s="800" t="s">
        <v>53</v>
      </c>
      <c r="B29" s="783"/>
      <c r="C29" s="178">
        <v>0</v>
      </c>
      <c r="D29" s="176">
        <f t="shared" si="3"/>
        <v>0</v>
      </c>
      <c r="E29" s="176">
        <f t="shared" si="3"/>
        <v>0</v>
      </c>
      <c r="F29" s="176">
        <f t="shared" si="3"/>
        <v>0</v>
      </c>
      <c r="G29" s="176">
        <f t="shared" si="3"/>
        <v>0</v>
      </c>
      <c r="H29" s="176">
        <f t="shared" si="3"/>
        <v>0</v>
      </c>
      <c r="I29" s="173">
        <f t="shared" si="3"/>
        <v>0</v>
      </c>
    </row>
    <row r="30" spans="1:9" ht="12.75" customHeight="1">
      <c r="A30" s="800" t="s">
        <v>53</v>
      </c>
      <c r="B30" s="783"/>
      <c r="C30" s="178">
        <v>0</v>
      </c>
      <c r="D30" s="176">
        <f t="shared" si="3"/>
        <v>0</v>
      </c>
      <c r="E30" s="176">
        <f t="shared" si="3"/>
        <v>0</v>
      </c>
      <c r="F30" s="176">
        <f t="shared" si="3"/>
        <v>0</v>
      </c>
      <c r="G30" s="176">
        <f t="shared" si="3"/>
        <v>0</v>
      </c>
      <c r="H30" s="176">
        <f t="shared" si="3"/>
        <v>0</v>
      </c>
      <c r="I30" s="173">
        <f t="shared" si="3"/>
        <v>0</v>
      </c>
    </row>
    <row r="31" spans="1:9" ht="12.75" customHeight="1">
      <c r="A31" s="800" t="s">
        <v>53</v>
      </c>
      <c r="B31" s="783"/>
      <c r="C31" s="178">
        <v>0</v>
      </c>
      <c r="D31" s="176">
        <f t="shared" si="3"/>
        <v>0</v>
      </c>
      <c r="E31" s="176">
        <f t="shared" si="3"/>
        <v>0</v>
      </c>
      <c r="F31" s="176">
        <f t="shared" si="3"/>
        <v>0</v>
      </c>
      <c r="G31" s="176">
        <f t="shared" si="3"/>
        <v>0</v>
      </c>
      <c r="H31" s="176">
        <f t="shared" si="3"/>
        <v>0</v>
      </c>
      <c r="I31" s="173">
        <f t="shared" si="3"/>
        <v>0</v>
      </c>
    </row>
    <row r="32" spans="1:9" ht="12.75" customHeight="1">
      <c r="A32" s="800" t="s">
        <v>53</v>
      </c>
      <c r="B32" s="783"/>
      <c r="C32" s="178">
        <v>0</v>
      </c>
      <c r="D32" s="176">
        <f t="shared" si="3"/>
        <v>0</v>
      </c>
      <c r="E32" s="176">
        <f t="shared" si="3"/>
        <v>0</v>
      </c>
      <c r="F32" s="176">
        <f t="shared" si="3"/>
        <v>0</v>
      </c>
      <c r="G32" s="176">
        <f t="shared" si="3"/>
        <v>0</v>
      </c>
      <c r="H32" s="176">
        <f t="shared" si="3"/>
        <v>0</v>
      </c>
      <c r="I32" s="173">
        <f t="shared" si="3"/>
        <v>0</v>
      </c>
    </row>
    <row r="33" spans="1:9">
      <c r="A33" s="800" t="s">
        <v>53</v>
      </c>
      <c r="B33" s="783"/>
      <c r="C33" s="178">
        <v>0</v>
      </c>
      <c r="D33" s="176">
        <f t="shared" si="3"/>
        <v>0</v>
      </c>
      <c r="E33" s="176">
        <f t="shared" si="3"/>
        <v>0</v>
      </c>
      <c r="F33" s="176">
        <f t="shared" si="3"/>
        <v>0</v>
      </c>
      <c r="G33" s="176">
        <f t="shared" si="3"/>
        <v>0</v>
      </c>
      <c r="H33" s="176">
        <f t="shared" si="3"/>
        <v>0</v>
      </c>
      <c r="I33" s="173">
        <f t="shared" si="3"/>
        <v>0</v>
      </c>
    </row>
    <row r="34" spans="1:9">
      <c r="A34" s="800" t="s">
        <v>53</v>
      </c>
      <c r="B34" s="783"/>
      <c r="C34" s="178">
        <v>0</v>
      </c>
      <c r="D34" s="176">
        <f t="shared" si="3"/>
        <v>0</v>
      </c>
      <c r="E34" s="176">
        <f t="shared" si="3"/>
        <v>0</v>
      </c>
      <c r="F34" s="176">
        <f t="shared" si="3"/>
        <v>0</v>
      </c>
      <c r="G34" s="176">
        <f t="shared" si="3"/>
        <v>0</v>
      </c>
      <c r="H34" s="176">
        <f t="shared" si="3"/>
        <v>0</v>
      </c>
      <c r="I34" s="173">
        <f t="shared" si="3"/>
        <v>0</v>
      </c>
    </row>
    <row r="35" spans="1:9">
      <c r="A35" s="800" t="s">
        <v>53</v>
      </c>
      <c r="B35" s="783"/>
      <c r="C35" s="178">
        <v>0</v>
      </c>
      <c r="D35" s="176">
        <f t="shared" si="3"/>
        <v>0</v>
      </c>
      <c r="E35" s="176">
        <f t="shared" si="3"/>
        <v>0</v>
      </c>
      <c r="F35" s="176">
        <f t="shared" si="3"/>
        <v>0</v>
      </c>
      <c r="G35" s="176">
        <f t="shared" si="3"/>
        <v>0</v>
      </c>
      <c r="H35" s="176">
        <f t="shared" si="3"/>
        <v>0</v>
      </c>
      <c r="I35" s="173">
        <f t="shared" si="3"/>
        <v>0</v>
      </c>
    </row>
    <row r="36" spans="1:9">
      <c r="A36" s="800" t="s">
        <v>53</v>
      </c>
      <c r="B36" s="783"/>
      <c r="C36" s="178">
        <v>0</v>
      </c>
      <c r="D36" s="176">
        <f t="shared" si="3"/>
        <v>0</v>
      </c>
      <c r="E36" s="176">
        <f t="shared" si="3"/>
        <v>0</v>
      </c>
      <c r="F36" s="176">
        <f t="shared" si="3"/>
        <v>0</v>
      </c>
      <c r="G36" s="176">
        <f t="shared" si="3"/>
        <v>0</v>
      </c>
      <c r="H36" s="176">
        <f t="shared" si="3"/>
        <v>0</v>
      </c>
      <c r="I36" s="173">
        <f t="shared" si="3"/>
        <v>0</v>
      </c>
    </row>
    <row r="37" spans="1:9">
      <c r="A37" s="800" t="s">
        <v>53</v>
      </c>
      <c r="B37" s="783"/>
      <c r="C37" s="178">
        <v>0</v>
      </c>
      <c r="D37" s="176">
        <f t="shared" si="3"/>
        <v>0</v>
      </c>
      <c r="E37" s="176">
        <f t="shared" si="3"/>
        <v>0</v>
      </c>
      <c r="F37" s="176">
        <f t="shared" si="3"/>
        <v>0</v>
      </c>
      <c r="G37" s="176">
        <f t="shared" si="3"/>
        <v>0</v>
      </c>
      <c r="H37" s="176">
        <f t="shared" si="3"/>
        <v>0</v>
      </c>
      <c r="I37" s="173">
        <f t="shared" si="3"/>
        <v>0</v>
      </c>
    </row>
    <row r="38" spans="1:9">
      <c r="A38" s="800" t="s">
        <v>53</v>
      </c>
      <c r="B38" s="783"/>
      <c r="C38" s="178">
        <v>0</v>
      </c>
      <c r="D38" s="176">
        <f t="shared" si="3"/>
        <v>0</v>
      </c>
      <c r="E38" s="176">
        <f t="shared" si="3"/>
        <v>0</v>
      </c>
      <c r="F38" s="176">
        <f t="shared" si="3"/>
        <v>0</v>
      </c>
      <c r="G38" s="176">
        <f t="shared" si="3"/>
        <v>0</v>
      </c>
      <c r="H38" s="176">
        <f t="shared" si="3"/>
        <v>0</v>
      </c>
      <c r="I38" s="173">
        <f t="shared" si="3"/>
        <v>0</v>
      </c>
    </row>
    <row r="39" spans="1:9">
      <c r="A39" s="800" t="s">
        <v>53</v>
      </c>
      <c r="B39" s="783"/>
      <c r="C39" s="178">
        <v>0</v>
      </c>
      <c r="D39" s="176">
        <f t="shared" si="3"/>
        <v>0</v>
      </c>
      <c r="E39" s="176">
        <f t="shared" si="3"/>
        <v>0</v>
      </c>
      <c r="F39" s="176">
        <f t="shared" si="3"/>
        <v>0</v>
      </c>
      <c r="G39" s="176">
        <f t="shared" si="3"/>
        <v>0</v>
      </c>
      <c r="H39" s="176">
        <f t="shared" si="3"/>
        <v>0</v>
      </c>
      <c r="I39" s="173">
        <f t="shared" si="3"/>
        <v>0</v>
      </c>
    </row>
    <row r="40" spans="1:9">
      <c r="A40" s="800" t="s">
        <v>53</v>
      </c>
      <c r="B40" s="783"/>
      <c r="C40" s="178">
        <v>0</v>
      </c>
      <c r="D40" s="176">
        <f t="shared" si="3"/>
        <v>0</v>
      </c>
      <c r="E40" s="176">
        <f t="shared" si="3"/>
        <v>0</v>
      </c>
      <c r="F40" s="176">
        <f t="shared" si="3"/>
        <v>0</v>
      </c>
      <c r="G40" s="176">
        <f t="shared" si="3"/>
        <v>0</v>
      </c>
      <c r="H40" s="176">
        <f t="shared" si="3"/>
        <v>0</v>
      </c>
      <c r="I40" s="173">
        <f t="shared" si="3"/>
        <v>0</v>
      </c>
    </row>
    <row r="41" spans="1:9">
      <c r="A41" s="784" t="s">
        <v>54</v>
      </c>
      <c r="B41" s="811"/>
      <c r="C41" s="177">
        <f t="shared" ref="C41:I41" si="4">SUM(C27:C40)</f>
        <v>0</v>
      </c>
      <c r="D41" s="217">
        <f t="shared" si="4"/>
        <v>0</v>
      </c>
      <c r="E41" s="217">
        <f t="shared" si="4"/>
        <v>0</v>
      </c>
      <c r="F41" s="217">
        <f t="shared" si="4"/>
        <v>0</v>
      </c>
      <c r="G41" s="218">
        <f t="shared" si="4"/>
        <v>0</v>
      </c>
      <c r="H41" s="177">
        <f t="shared" si="4"/>
        <v>0</v>
      </c>
      <c r="I41" s="214">
        <f t="shared" si="4"/>
        <v>0</v>
      </c>
    </row>
    <row r="42" spans="1:9">
      <c r="A42" s="784" t="s">
        <v>55</v>
      </c>
      <c r="B42" s="811"/>
      <c r="C42" s="220">
        <f t="shared" ref="C42:I42" si="5">IF(C43=0,0,C41/C43)</f>
        <v>0</v>
      </c>
      <c r="D42" s="224">
        <f t="shared" si="5"/>
        <v>0</v>
      </c>
      <c r="E42" s="223">
        <f t="shared" si="5"/>
        <v>0</v>
      </c>
      <c r="F42" s="222">
        <f t="shared" si="5"/>
        <v>0</v>
      </c>
      <c r="G42" s="221">
        <f t="shared" si="5"/>
        <v>0</v>
      </c>
      <c r="H42" s="220">
        <f t="shared" si="5"/>
        <v>0</v>
      </c>
      <c r="I42" s="219">
        <f t="shared" si="5"/>
        <v>0</v>
      </c>
    </row>
    <row r="43" spans="1:9">
      <c r="A43" s="786" t="s">
        <v>56</v>
      </c>
      <c r="B43" s="787"/>
      <c r="C43" s="177">
        <f t="shared" ref="C43:I43" si="6">(C24+C41)</f>
        <v>0</v>
      </c>
      <c r="D43" s="218">
        <f t="shared" si="6"/>
        <v>0</v>
      </c>
      <c r="E43" s="217">
        <f t="shared" si="6"/>
        <v>0</v>
      </c>
      <c r="F43" s="216">
        <f t="shared" si="6"/>
        <v>0</v>
      </c>
      <c r="G43" s="215">
        <f t="shared" si="6"/>
        <v>0</v>
      </c>
      <c r="H43" s="177">
        <f t="shared" si="6"/>
        <v>0</v>
      </c>
      <c r="I43" s="214">
        <f t="shared" si="6"/>
        <v>0</v>
      </c>
    </row>
    <row r="44" spans="1:9">
      <c r="A44" s="786" t="s">
        <v>59</v>
      </c>
      <c r="B44" s="812"/>
      <c r="C44" s="170">
        <v>0</v>
      </c>
      <c r="D44" s="172">
        <v>0</v>
      </c>
      <c r="E44" s="172">
        <v>0</v>
      </c>
      <c r="F44" s="172">
        <v>0</v>
      </c>
      <c r="G44" s="171">
        <v>0</v>
      </c>
      <c r="H44" s="170">
        <v>0</v>
      </c>
      <c r="I44" s="169">
        <v>0</v>
      </c>
    </row>
    <row r="45" spans="1:9" ht="15.75" thickBot="1">
      <c r="A45" s="784" t="s">
        <v>60</v>
      </c>
      <c r="B45" s="811"/>
      <c r="C45" s="211">
        <f t="shared" ref="C45:I45" si="7">(C43*C44)</f>
        <v>0</v>
      </c>
      <c r="D45" s="213">
        <f t="shared" si="7"/>
        <v>0</v>
      </c>
      <c r="E45" s="213">
        <f t="shared" si="7"/>
        <v>0</v>
      </c>
      <c r="F45" s="213">
        <f t="shared" si="7"/>
        <v>0</v>
      </c>
      <c r="G45" s="212">
        <f t="shared" si="7"/>
        <v>0</v>
      </c>
      <c r="H45" s="211">
        <f t="shared" si="7"/>
        <v>0</v>
      </c>
      <c r="I45" s="210">
        <f t="shared" si="7"/>
        <v>0</v>
      </c>
    </row>
    <row r="46" spans="1:9" ht="13.5" thickBot="1">
      <c r="A46" s="813" t="s">
        <v>61</v>
      </c>
      <c r="B46" s="814"/>
      <c r="C46" s="162">
        <f t="shared" ref="C46:I46" si="8">(C43+C45)</f>
        <v>0</v>
      </c>
      <c r="D46" s="164">
        <f t="shared" si="8"/>
        <v>0</v>
      </c>
      <c r="E46" s="164">
        <f t="shared" si="8"/>
        <v>0</v>
      </c>
      <c r="F46" s="164">
        <f t="shared" si="8"/>
        <v>0</v>
      </c>
      <c r="G46" s="209">
        <f t="shared" si="8"/>
        <v>0</v>
      </c>
      <c r="H46" s="162">
        <f t="shared" si="8"/>
        <v>0</v>
      </c>
      <c r="I46" s="161">
        <f t="shared" si="8"/>
        <v>0</v>
      </c>
    </row>
    <row r="47" spans="1:9" ht="13.5" thickBot="1">
      <c r="A47" s="809" t="s">
        <v>62</v>
      </c>
      <c r="B47" s="810"/>
      <c r="C47" s="207">
        <f>'Annex B Sec 2 - Subcontract'!D33+C46</f>
        <v>0</v>
      </c>
      <c r="D47" s="208">
        <f>'Annex B Sec 2 - Subcontract'!E33+D46</f>
        <v>0</v>
      </c>
      <c r="E47" s="208">
        <f>'Annex B Sec 2 - Subcontract'!F33+E46</f>
        <v>0</v>
      </c>
      <c r="F47" s="208">
        <f>'Annex B Sec 2 - Subcontract'!G33+F46</f>
        <v>0</v>
      </c>
      <c r="G47" s="206">
        <f>'Annex B Sec 2 - Subcontract'!H33+G46</f>
        <v>0</v>
      </c>
      <c r="H47" s="207">
        <f>'Annex B Sec 2 - Subcontract'!I33+H46</f>
        <v>0</v>
      </c>
      <c r="I47" s="206">
        <f>'Annex B Sec 2 - Subcontract'!J33+I46</f>
        <v>0</v>
      </c>
    </row>
  </sheetData>
  <mergeCells count="27">
    <mergeCell ref="A47:B47"/>
    <mergeCell ref="A38:B38"/>
    <mergeCell ref="A39:B39"/>
    <mergeCell ref="A40:B40"/>
    <mergeCell ref="A41:B41"/>
    <mergeCell ref="A42:B42"/>
    <mergeCell ref="A43:B43"/>
    <mergeCell ref="A36:B36"/>
    <mergeCell ref="A44:B44"/>
    <mergeCell ref="A45:B45"/>
    <mergeCell ref="A46:B46"/>
    <mergeCell ref="A37:B37"/>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61"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S1B-CAD-&amp;P&amp;"Arial,Italic"
(When Completed)&amp;"Arial,Bold"&amp;12
&amp;14OFFICIAL SENSITIVE - COMMERCIAL&amp;R&amp;8Issue Dated 30 May 2017
</oddFooter>
  </headerFooter>
  <rowBreaks count="1" manualBreakCount="1">
    <brk id="25" max="8"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C1" zoomScaleNormal="100" zoomScaleSheetLayoutView="100" workbookViewId="0">
      <selection activeCell="J27" sqref="J27"/>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162</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163</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253">
        <v>0</v>
      </c>
      <c r="L12" s="255">
        <v>0</v>
      </c>
      <c r="M12" s="255">
        <v>0</v>
      </c>
      <c r="N12" s="254">
        <v>0</v>
      </c>
      <c r="O12" s="253">
        <v>0</v>
      </c>
      <c r="P12" s="252">
        <v>0</v>
      </c>
    </row>
    <row r="13" spans="1:16" ht="12.75" customHeight="1">
      <c r="A13" s="123"/>
      <c r="B13" s="120"/>
      <c r="C13" s="122">
        <v>0</v>
      </c>
      <c r="D13" s="120">
        <v>0</v>
      </c>
      <c r="E13" s="121">
        <v>0</v>
      </c>
      <c r="F13" s="120"/>
      <c r="G13" s="119"/>
      <c r="H13" s="118">
        <f t="shared" ref="H13:H49" si="0">(E13*F13)*D13</f>
        <v>0</v>
      </c>
      <c r="I13" s="271">
        <f t="shared" ref="I13:I49" si="1">(G13*H13)</f>
        <v>0</v>
      </c>
      <c r="J13" s="86"/>
      <c r="K13" s="115">
        <f t="shared" ref="K13:K49" si="2">$E13*(1+K$12)</f>
        <v>0</v>
      </c>
      <c r="L13" s="117">
        <f t="shared" ref="L13:P22" si="3">K13*(1+L$12)</f>
        <v>0</v>
      </c>
      <c r="M13" s="117">
        <f t="shared" si="3"/>
        <v>0</v>
      </c>
      <c r="N13" s="116">
        <f t="shared" si="3"/>
        <v>0</v>
      </c>
      <c r="O13" s="115">
        <f t="shared" si="3"/>
        <v>0</v>
      </c>
      <c r="P13" s="114">
        <f t="shared" si="3"/>
        <v>0</v>
      </c>
    </row>
    <row r="14" spans="1:16" ht="12.75" customHeight="1">
      <c r="A14" s="113"/>
      <c r="B14" s="110"/>
      <c r="C14" s="112">
        <v>0</v>
      </c>
      <c r="D14" s="110">
        <v>0</v>
      </c>
      <c r="E14" s="111">
        <v>0</v>
      </c>
      <c r="F14" s="110"/>
      <c r="G14" s="109"/>
      <c r="H14" s="108">
        <f t="shared" si="0"/>
        <v>0</v>
      </c>
      <c r="I14" s="107">
        <f t="shared" si="1"/>
        <v>0</v>
      </c>
      <c r="J14" s="86"/>
      <c r="K14" s="104">
        <f t="shared" si="2"/>
        <v>0</v>
      </c>
      <c r="L14" s="106">
        <f t="shared" si="3"/>
        <v>0</v>
      </c>
      <c r="M14" s="106">
        <f t="shared" si="3"/>
        <v>0</v>
      </c>
      <c r="N14" s="105">
        <f t="shared" si="3"/>
        <v>0</v>
      </c>
      <c r="O14" s="104">
        <f t="shared" si="3"/>
        <v>0</v>
      </c>
      <c r="P14" s="103">
        <f t="shared" si="3"/>
        <v>0</v>
      </c>
    </row>
    <row r="15" spans="1:16" ht="12.75" customHeight="1">
      <c r="A15" s="113"/>
      <c r="B15" s="110"/>
      <c r="C15" s="112">
        <v>0</v>
      </c>
      <c r="D15" s="110">
        <v>0</v>
      </c>
      <c r="E15" s="111">
        <v>0</v>
      </c>
      <c r="F15" s="110"/>
      <c r="G15" s="109"/>
      <c r="H15" s="108">
        <f t="shared" si="0"/>
        <v>0</v>
      </c>
      <c r="I15" s="107">
        <f t="shared" si="1"/>
        <v>0</v>
      </c>
      <c r="J15" s="86"/>
      <c r="K15" s="104">
        <f t="shared" si="2"/>
        <v>0</v>
      </c>
      <c r="L15" s="106">
        <f t="shared" si="3"/>
        <v>0</v>
      </c>
      <c r="M15" s="106">
        <f t="shared" si="3"/>
        <v>0</v>
      </c>
      <c r="N15" s="105">
        <f t="shared" si="3"/>
        <v>0</v>
      </c>
      <c r="O15" s="104">
        <f t="shared" si="3"/>
        <v>0</v>
      </c>
      <c r="P15" s="103">
        <f t="shared" si="3"/>
        <v>0</v>
      </c>
    </row>
    <row r="16" spans="1:16" ht="12.75" customHeight="1">
      <c r="A16" s="113"/>
      <c r="B16" s="110"/>
      <c r="C16" s="112">
        <v>0</v>
      </c>
      <c r="D16" s="110">
        <v>0</v>
      </c>
      <c r="E16" s="111">
        <v>0</v>
      </c>
      <c r="F16" s="110"/>
      <c r="G16" s="109"/>
      <c r="H16" s="108">
        <f t="shared" si="0"/>
        <v>0</v>
      </c>
      <c r="I16" s="107">
        <f t="shared" si="1"/>
        <v>0</v>
      </c>
      <c r="J16" s="86"/>
      <c r="K16" s="104">
        <f t="shared" si="2"/>
        <v>0</v>
      </c>
      <c r="L16" s="106">
        <f t="shared" si="3"/>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ht="12.75" customHeight="1">
      <c r="A33" s="113"/>
      <c r="B33" s="110"/>
      <c r="C33" s="112">
        <v>0</v>
      </c>
      <c r="D33" s="110">
        <v>0</v>
      </c>
      <c r="E33" s="111">
        <v>0</v>
      </c>
      <c r="F33" s="110"/>
      <c r="G33" s="109"/>
      <c r="H33" s="108">
        <f t="shared" si="0"/>
        <v>0</v>
      </c>
      <c r="I33" s="107">
        <f t="shared" si="1"/>
        <v>0</v>
      </c>
      <c r="J33" s="86"/>
      <c r="K33" s="104">
        <f t="shared" si="2"/>
        <v>0</v>
      </c>
      <c r="L33" s="106">
        <f t="shared" ref="L33:P42" si="5">K33*(1+L$12)</f>
        <v>0</v>
      </c>
      <c r="M33" s="106">
        <f t="shared" si="5"/>
        <v>0</v>
      </c>
      <c r="N33" s="105">
        <f t="shared" si="5"/>
        <v>0</v>
      </c>
      <c r="O33" s="104">
        <f t="shared" si="5"/>
        <v>0</v>
      </c>
      <c r="P33" s="103">
        <f t="shared" si="5"/>
        <v>0</v>
      </c>
    </row>
    <row r="34" spans="1:16" ht="12.75" customHeight="1">
      <c r="A34" s="113"/>
      <c r="B34" s="110"/>
      <c r="C34" s="112">
        <v>0</v>
      </c>
      <c r="D34" s="110">
        <v>0</v>
      </c>
      <c r="E34" s="111">
        <v>0</v>
      </c>
      <c r="F34" s="110"/>
      <c r="G34" s="109"/>
      <c r="H34" s="108">
        <f t="shared" si="0"/>
        <v>0</v>
      </c>
      <c r="I34" s="107">
        <f t="shared" si="1"/>
        <v>0</v>
      </c>
      <c r="J34" s="86"/>
      <c r="K34" s="104">
        <f t="shared" si="2"/>
        <v>0</v>
      </c>
      <c r="L34" s="106">
        <f t="shared" si="5"/>
        <v>0</v>
      </c>
      <c r="M34" s="106">
        <f t="shared" si="5"/>
        <v>0</v>
      </c>
      <c r="N34" s="105">
        <f t="shared" si="5"/>
        <v>0</v>
      </c>
      <c r="O34" s="104">
        <f t="shared" si="5"/>
        <v>0</v>
      </c>
      <c r="P34" s="103">
        <f t="shared" si="5"/>
        <v>0</v>
      </c>
    </row>
    <row r="35" spans="1:16" ht="12.75" customHeight="1">
      <c r="A35" s="113"/>
      <c r="B35" s="110"/>
      <c r="C35" s="112">
        <v>0</v>
      </c>
      <c r="D35" s="110">
        <v>0</v>
      </c>
      <c r="E35" s="111">
        <v>0</v>
      </c>
      <c r="F35" s="110"/>
      <c r="G35" s="109"/>
      <c r="H35" s="108">
        <f t="shared" si="0"/>
        <v>0</v>
      </c>
      <c r="I35" s="107">
        <f t="shared" si="1"/>
        <v>0</v>
      </c>
      <c r="J35" s="86"/>
      <c r="K35" s="104">
        <f t="shared" si="2"/>
        <v>0</v>
      </c>
      <c r="L35" s="106">
        <f t="shared" si="5"/>
        <v>0</v>
      </c>
      <c r="M35" s="106">
        <f t="shared" si="5"/>
        <v>0</v>
      </c>
      <c r="N35" s="105">
        <f t="shared" si="5"/>
        <v>0</v>
      </c>
      <c r="O35" s="104">
        <f t="shared" si="5"/>
        <v>0</v>
      </c>
      <c r="P35" s="103">
        <f t="shared" si="5"/>
        <v>0</v>
      </c>
    </row>
    <row r="36" spans="1:16" ht="12.75" customHeight="1">
      <c r="A36" s="113"/>
      <c r="B36" s="110"/>
      <c r="C36" s="112">
        <v>0</v>
      </c>
      <c r="D36" s="110">
        <v>0</v>
      </c>
      <c r="E36" s="111">
        <v>0</v>
      </c>
      <c r="F36" s="110"/>
      <c r="G36" s="109"/>
      <c r="H36" s="108">
        <f t="shared" si="0"/>
        <v>0</v>
      </c>
      <c r="I36" s="107">
        <f t="shared" si="1"/>
        <v>0</v>
      </c>
      <c r="J36" s="86"/>
      <c r="K36" s="104">
        <f t="shared" si="2"/>
        <v>0</v>
      </c>
      <c r="L36" s="106">
        <f t="shared" si="5"/>
        <v>0</v>
      </c>
      <c r="M36" s="106">
        <f t="shared" si="5"/>
        <v>0</v>
      </c>
      <c r="N36" s="105">
        <f t="shared" si="5"/>
        <v>0</v>
      </c>
      <c r="O36" s="104">
        <f t="shared" si="5"/>
        <v>0</v>
      </c>
      <c r="P36" s="103">
        <f t="shared" si="5"/>
        <v>0</v>
      </c>
    </row>
    <row r="37" spans="1:16" ht="12.75" customHeight="1">
      <c r="A37" s="113"/>
      <c r="B37" s="110"/>
      <c r="C37" s="112">
        <v>0</v>
      </c>
      <c r="D37" s="110">
        <v>0</v>
      </c>
      <c r="E37" s="111">
        <v>0</v>
      </c>
      <c r="F37" s="110"/>
      <c r="G37" s="109"/>
      <c r="H37" s="108">
        <f t="shared" si="0"/>
        <v>0</v>
      </c>
      <c r="I37" s="107">
        <f t="shared" si="1"/>
        <v>0</v>
      </c>
      <c r="J37" s="86"/>
      <c r="K37" s="104">
        <f t="shared" si="2"/>
        <v>0</v>
      </c>
      <c r="L37" s="106">
        <f t="shared" si="5"/>
        <v>0</v>
      </c>
      <c r="M37" s="106">
        <f t="shared" si="5"/>
        <v>0</v>
      </c>
      <c r="N37" s="105">
        <f t="shared" si="5"/>
        <v>0</v>
      </c>
      <c r="O37" s="104">
        <f t="shared" si="5"/>
        <v>0</v>
      </c>
      <c r="P37" s="103">
        <f t="shared" si="5"/>
        <v>0</v>
      </c>
    </row>
    <row r="38" spans="1:16" ht="12.75" customHeight="1">
      <c r="A38" s="113"/>
      <c r="B38" s="110"/>
      <c r="C38" s="112">
        <v>0</v>
      </c>
      <c r="D38" s="110">
        <v>0</v>
      </c>
      <c r="E38" s="111">
        <v>0</v>
      </c>
      <c r="F38" s="110"/>
      <c r="G38" s="109"/>
      <c r="H38" s="108">
        <f t="shared" si="0"/>
        <v>0</v>
      </c>
      <c r="I38" s="107">
        <f t="shared" si="1"/>
        <v>0</v>
      </c>
      <c r="J38" s="86"/>
      <c r="K38" s="104">
        <f t="shared" si="2"/>
        <v>0</v>
      </c>
      <c r="L38" s="106">
        <f t="shared" si="5"/>
        <v>0</v>
      </c>
      <c r="M38" s="106">
        <f t="shared" si="5"/>
        <v>0</v>
      </c>
      <c r="N38" s="105">
        <f t="shared" si="5"/>
        <v>0</v>
      </c>
      <c r="O38" s="104">
        <f t="shared" si="5"/>
        <v>0</v>
      </c>
      <c r="P38" s="103">
        <f t="shared" si="5"/>
        <v>0</v>
      </c>
    </row>
    <row r="39" spans="1:16" ht="12.75" customHeight="1">
      <c r="A39" s="113"/>
      <c r="B39" s="110"/>
      <c r="C39" s="112">
        <v>0</v>
      </c>
      <c r="D39" s="110">
        <v>0</v>
      </c>
      <c r="E39" s="111">
        <v>0</v>
      </c>
      <c r="F39" s="110"/>
      <c r="G39" s="109"/>
      <c r="H39" s="108">
        <f t="shared" si="0"/>
        <v>0</v>
      </c>
      <c r="I39" s="107">
        <f t="shared" si="1"/>
        <v>0</v>
      </c>
      <c r="J39" s="86"/>
      <c r="K39" s="104">
        <f t="shared" si="2"/>
        <v>0</v>
      </c>
      <c r="L39" s="106">
        <f t="shared" si="5"/>
        <v>0</v>
      </c>
      <c r="M39" s="106">
        <f t="shared" si="5"/>
        <v>0</v>
      </c>
      <c r="N39" s="105">
        <f t="shared" si="5"/>
        <v>0</v>
      </c>
      <c r="O39" s="104">
        <f t="shared" si="5"/>
        <v>0</v>
      </c>
      <c r="P39" s="103">
        <f t="shared" si="5"/>
        <v>0</v>
      </c>
    </row>
    <row r="40" spans="1:16" s="86" customFormat="1" ht="12.75" customHeight="1">
      <c r="A40" s="113"/>
      <c r="B40" s="110"/>
      <c r="C40" s="112">
        <v>0</v>
      </c>
      <c r="D40" s="110">
        <v>0</v>
      </c>
      <c r="E40" s="111">
        <v>0</v>
      </c>
      <c r="F40" s="110"/>
      <c r="G40" s="109"/>
      <c r="H40" s="108">
        <f t="shared" si="0"/>
        <v>0</v>
      </c>
      <c r="I40" s="107">
        <f t="shared" si="1"/>
        <v>0</v>
      </c>
      <c r="K40" s="104">
        <f t="shared" si="2"/>
        <v>0</v>
      </c>
      <c r="L40" s="106">
        <f t="shared" si="5"/>
        <v>0</v>
      </c>
      <c r="M40" s="106">
        <f t="shared" si="5"/>
        <v>0</v>
      </c>
      <c r="N40" s="105">
        <f t="shared" si="5"/>
        <v>0</v>
      </c>
      <c r="O40" s="104">
        <f t="shared" si="5"/>
        <v>0</v>
      </c>
      <c r="P40" s="103">
        <f t="shared" si="5"/>
        <v>0</v>
      </c>
    </row>
    <row r="41" spans="1:16" s="86" customFormat="1" ht="12.75" customHeight="1">
      <c r="A41" s="113"/>
      <c r="B41" s="110"/>
      <c r="C41" s="112">
        <v>0</v>
      </c>
      <c r="D41" s="110">
        <v>0</v>
      </c>
      <c r="E41" s="111">
        <v>0</v>
      </c>
      <c r="F41" s="110"/>
      <c r="G41" s="109"/>
      <c r="H41" s="108">
        <f t="shared" si="0"/>
        <v>0</v>
      </c>
      <c r="I41" s="107">
        <f t="shared" si="1"/>
        <v>0</v>
      </c>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89">
        <f>SUM(H13:H49)</f>
        <v>0</v>
      </c>
      <c r="I50" s="8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S1B-CAD-&amp;P&amp;"Arial,Italic"
(When Completed)&amp;"Arial,Bold"&amp;12
&amp;14OFFICIAL SENSITIVE - COMMERCIAL&amp;R&amp;8Issue Dated 30 May 2017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ht="18">
      <c r="A2" s="699" t="s">
        <v>415</v>
      </c>
      <c r="B2" s="699"/>
      <c r="C2" s="699"/>
      <c r="D2" s="699"/>
      <c r="E2" s="699"/>
      <c r="F2" s="699"/>
      <c r="G2" s="699"/>
      <c r="H2" s="699"/>
      <c r="I2" s="699"/>
      <c r="J2" s="699"/>
    </row>
    <row r="4" spans="1:10" ht="18">
      <c r="A4" s="766" t="s">
        <v>162</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163</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2.7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c r="K31" s="160"/>
      <c r="L31" s="160"/>
      <c r="M31" s="160"/>
      <c r="N31" s="160"/>
      <c r="O31" s="160"/>
      <c r="P31" s="160"/>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3:C33"/>
    <mergeCell ref="B19:C19"/>
    <mergeCell ref="B20:C20"/>
    <mergeCell ref="B25:C25"/>
    <mergeCell ref="B21:C21"/>
    <mergeCell ref="B22:C22"/>
    <mergeCell ref="B23:C23"/>
    <mergeCell ref="B24:C24"/>
    <mergeCell ref="B26:C26"/>
    <mergeCell ref="B27:C27"/>
    <mergeCell ref="B32:C32"/>
    <mergeCell ref="B28:C28"/>
    <mergeCell ref="B29:C29"/>
    <mergeCell ref="B30:C30"/>
    <mergeCell ref="B31:C31"/>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S1B-CAD-&amp;P&amp;"Arial,Italic"
(When Completed)&amp;"Arial,Bold"&amp;12
&amp;14OFFICIAL SENSITIVE - COMMERCIAL&amp;R&amp;8Issue Dated 30 May 2017
</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H53" sqref="H53"/>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ht="18">
      <c r="A2" s="699" t="s">
        <v>415</v>
      </c>
      <c r="B2" s="699"/>
      <c r="C2" s="699"/>
      <c r="D2" s="699"/>
      <c r="E2" s="699"/>
      <c r="F2" s="699"/>
      <c r="G2" s="699"/>
      <c r="H2" s="699"/>
      <c r="I2" s="699"/>
    </row>
    <row r="4" spans="1:9" ht="18" customHeight="1">
      <c r="A4" s="766" t="s">
        <v>165</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164</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266"/>
      <c r="D44" s="270"/>
      <c r="E44" s="269"/>
      <c r="F44" s="268"/>
      <c r="G44" s="267"/>
      <c r="H44" s="266"/>
      <c r="I44" s="265"/>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6:B46"/>
    <mergeCell ref="A47:B47"/>
    <mergeCell ref="A48:B48"/>
    <mergeCell ref="A44:B44"/>
    <mergeCell ref="A43:B43"/>
    <mergeCell ref="A37:B37"/>
    <mergeCell ref="A34:B34"/>
    <mergeCell ref="A8:B9"/>
    <mergeCell ref="A12:B12"/>
    <mergeCell ref="A35:B35"/>
    <mergeCell ref="A36:B36"/>
    <mergeCell ref="A32:B32"/>
    <mergeCell ref="A2:I2"/>
    <mergeCell ref="A31:B31"/>
    <mergeCell ref="A33:B33"/>
    <mergeCell ref="A28:B28"/>
    <mergeCell ref="A29:B29"/>
    <mergeCell ref="A30:B30"/>
    <mergeCell ref="A24:B24"/>
    <mergeCell ref="A26:B26"/>
    <mergeCell ref="A27:B27"/>
    <mergeCell ref="A4:I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S1B-COS-&amp;P&amp;"Arial,Italic"
(When Completed)&amp;"Arial,Bold"&amp;12
&amp;14OFFICIAL SENSITIVE - COMMERCIAL&amp;R&amp;8Issue Dated 30 May 2017
</oddFooter>
  </headerFooter>
  <rowBreaks count="1" manualBreakCount="1">
    <brk id="25" max="8"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F21" sqref="F21"/>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165</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166</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110"/>
      <c r="C17" s="112">
        <v>0</v>
      </c>
      <c r="D17" s="110">
        <v>0</v>
      </c>
      <c r="E17" s="111">
        <v>0</v>
      </c>
      <c r="F17" s="110"/>
      <c r="G17" s="109"/>
      <c r="H17" s="108">
        <f t="shared" ref="H17:H49" si="0">(E17*F17)*D17</f>
        <v>0</v>
      </c>
      <c r="I17" s="107">
        <f t="shared" ref="I17:I49" si="1">(G17*H17)</f>
        <v>0</v>
      </c>
      <c r="J17" s="86"/>
      <c r="K17" s="104">
        <f t="shared" ref="K17:K49" si="2">$E17*(1+K$12)</f>
        <v>0</v>
      </c>
      <c r="L17" s="106">
        <f t="shared" ref="L17:P22" si="3">K17*(1+L$12)</f>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s="86" customFormat="1" ht="12.75" customHeight="1">
      <c r="A36" s="113"/>
      <c r="B36" s="110"/>
      <c r="C36" s="112">
        <v>0</v>
      </c>
      <c r="D36" s="110">
        <v>0</v>
      </c>
      <c r="E36" s="111">
        <v>0</v>
      </c>
      <c r="F36" s="110"/>
      <c r="G36" s="109"/>
      <c r="H36" s="108">
        <f t="shared" si="0"/>
        <v>0</v>
      </c>
      <c r="I36" s="107">
        <f t="shared" si="1"/>
        <v>0</v>
      </c>
      <c r="K36" s="104">
        <f t="shared" si="2"/>
        <v>0</v>
      </c>
      <c r="L36" s="106">
        <f t="shared" si="5"/>
        <v>0</v>
      </c>
      <c r="M36" s="106">
        <f t="shared" si="5"/>
        <v>0</v>
      </c>
      <c r="N36" s="105">
        <f t="shared" si="5"/>
        <v>0</v>
      </c>
      <c r="O36" s="104">
        <f t="shared" si="5"/>
        <v>0</v>
      </c>
      <c r="P36" s="103">
        <f t="shared" si="5"/>
        <v>0</v>
      </c>
    </row>
    <row r="37" spans="1:16" s="86" customFormat="1" ht="12.75" customHeight="1">
      <c r="A37" s="113"/>
      <c r="B37" s="110"/>
      <c r="C37" s="112">
        <v>0</v>
      </c>
      <c r="D37" s="110">
        <v>0</v>
      </c>
      <c r="E37" s="111">
        <v>0</v>
      </c>
      <c r="F37" s="110"/>
      <c r="G37" s="109"/>
      <c r="H37" s="108">
        <f t="shared" si="0"/>
        <v>0</v>
      </c>
      <c r="I37" s="107">
        <f t="shared" si="1"/>
        <v>0</v>
      </c>
      <c r="K37" s="104">
        <f t="shared" si="2"/>
        <v>0</v>
      </c>
      <c r="L37" s="106">
        <f t="shared" si="5"/>
        <v>0</v>
      </c>
      <c r="M37" s="106">
        <f t="shared" si="5"/>
        <v>0</v>
      </c>
      <c r="N37" s="105">
        <f t="shared" si="5"/>
        <v>0</v>
      </c>
      <c r="O37" s="104">
        <f t="shared" si="5"/>
        <v>0</v>
      </c>
      <c r="P37" s="103">
        <f t="shared" si="5"/>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5"/>
        <v>0</v>
      </c>
      <c r="M38" s="106">
        <f t="shared" si="5"/>
        <v>0</v>
      </c>
      <c r="N38" s="105">
        <f t="shared" si="5"/>
        <v>0</v>
      </c>
      <c r="O38" s="104">
        <f t="shared" si="5"/>
        <v>0</v>
      </c>
      <c r="P38" s="103">
        <f t="shared" si="5"/>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631"/>
      <c r="I50" s="632"/>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S1B-COS-&amp;P&amp;"Arial,Italic"
(When Completed)&amp;"Arial,Bold"&amp;12
&amp;14OFFICIAL SENSITIVE - COMMERCIAL&amp;R&amp;8Issue Dated 30 May 2017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ht="18">
      <c r="A2" s="699" t="s">
        <v>415</v>
      </c>
      <c r="B2" s="699"/>
      <c r="C2" s="699"/>
      <c r="D2" s="699"/>
      <c r="E2" s="699"/>
      <c r="F2" s="699"/>
      <c r="G2" s="699"/>
      <c r="H2" s="699"/>
      <c r="I2" s="699"/>
      <c r="J2" s="699"/>
    </row>
    <row r="4" spans="1:10" ht="18">
      <c r="A4" s="766" t="s">
        <v>165</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166</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3.5" thickBot="1">
      <c r="A29" s="179"/>
      <c r="B29" s="782" t="s">
        <v>110</v>
      </c>
      <c r="C29" s="783"/>
      <c r="D29" s="178">
        <v>0</v>
      </c>
      <c r="E29" s="176">
        <f t="shared" si="1"/>
        <v>0</v>
      </c>
      <c r="F29" s="176">
        <f t="shared" si="1"/>
        <v>0</v>
      </c>
      <c r="G29" s="176">
        <f t="shared" si="1"/>
        <v>0</v>
      </c>
      <c r="H29" s="175">
        <f t="shared" si="1"/>
        <v>0</v>
      </c>
      <c r="I29" s="174">
        <f t="shared" si="1"/>
        <v>0</v>
      </c>
      <c r="J29" s="173">
        <f t="shared" si="1"/>
        <v>0</v>
      </c>
      <c r="K29" s="160"/>
      <c r="L29" s="160"/>
      <c r="M29" s="160"/>
      <c r="N29" s="160"/>
      <c r="O29" s="160"/>
      <c r="P29" s="160"/>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B15:C15"/>
    <mergeCell ref="B30:C30"/>
    <mergeCell ref="A2:J2"/>
    <mergeCell ref="B14:C14"/>
    <mergeCell ref="B16:C16"/>
    <mergeCell ref="B17:C17"/>
    <mergeCell ref="B18:C18"/>
    <mergeCell ref="A4:J4"/>
    <mergeCell ref="A7:B7"/>
    <mergeCell ref="A8:B9"/>
    <mergeCell ref="A12:A13"/>
    <mergeCell ref="B12:C13"/>
    <mergeCell ref="B31:C31"/>
    <mergeCell ref="B32:C32"/>
    <mergeCell ref="B33:C33"/>
    <mergeCell ref="B19:C19"/>
    <mergeCell ref="B20:C20"/>
    <mergeCell ref="B23:C23"/>
    <mergeCell ref="B24:C24"/>
    <mergeCell ref="B28:C28"/>
    <mergeCell ref="B29:C29"/>
    <mergeCell ref="B26:C26"/>
    <mergeCell ref="B27:C27"/>
    <mergeCell ref="B25:C25"/>
    <mergeCell ref="B21:C21"/>
    <mergeCell ref="B22:C22"/>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S1B-COS-&amp;P&amp;"Arial,Italic"
(When Completed)&amp;"Arial,Bold"&amp;12
&amp;14OFFICIAL SENSITIVE - COMMERCIAL&amp;R&amp;8Issue Dated 30 May 2017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63"/>
  <sheetViews>
    <sheetView zoomScaleNormal="100" zoomScaleSheetLayoutView="100" zoomScalePageLayoutView="115" workbookViewId="0">
      <selection activeCell="E15" sqref="E15:K27"/>
    </sheetView>
  </sheetViews>
  <sheetFormatPr defaultColWidth="9" defaultRowHeight="12.75"/>
  <cols>
    <col min="1" max="1" width="3" style="159" customWidth="1"/>
    <col min="2" max="2" width="15.28515625" style="159" customWidth="1"/>
    <col min="3" max="3" width="19.42578125" style="159" customWidth="1"/>
    <col min="4" max="11" width="12.7109375" style="159" customWidth="1"/>
    <col min="12" max="16384" width="9" style="159"/>
  </cols>
  <sheetData>
    <row r="1" spans="1:11" ht="15.75">
      <c r="A1" s="443" t="s">
        <v>321</v>
      </c>
    </row>
    <row r="2" spans="1:11" ht="33.950000000000003" customHeight="1">
      <c r="A2" s="159" t="s">
        <v>32</v>
      </c>
      <c r="B2" s="843" t="s">
        <v>416</v>
      </c>
      <c r="C2" s="699"/>
      <c r="D2" s="699"/>
      <c r="E2" s="699"/>
      <c r="F2" s="699"/>
      <c r="G2" s="699"/>
      <c r="H2" s="699"/>
      <c r="I2" s="699"/>
      <c r="J2" s="699"/>
      <c r="K2" s="699"/>
    </row>
    <row r="4" spans="1:11" ht="18">
      <c r="B4" s="766" t="s">
        <v>165</v>
      </c>
      <c r="C4" s="766"/>
      <c r="D4" s="766"/>
      <c r="E4" s="766"/>
      <c r="F4" s="766"/>
      <c r="G4" s="766"/>
      <c r="H4" s="766"/>
      <c r="I4" s="766"/>
      <c r="J4" s="766"/>
      <c r="K4" s="766"/>
    </row>
    <row r="5" spans="1:11" ht="12.75" customHeight="1">
      <c r="C5" s="157"/>
      <c r="D5" s="157"/>
      <c r="E5" s="157"/>
      <c r="F5" s="157"/>
      <c r="G5" s="157"/>
      <c r="H5" s="157"/>
      <c r="I5" s="157"/>
      <c r="J5" s="157"/>
      <c r="K5" s="157"/>
    </row>
    <row r="6" spans="1:11" ht="12.75" customHeight="1" thickBot="1">
      <c r="C6" s="157"/>
      <c r="D6" s="157"/>
      <c r="E6" s="157"/>
      <c r="F6" s="157"/>
      <c r="G6" s="157"/>
      <c r="H6" s="157"/>
      <c r="I6" s="157"/>
      <c r="J6" s="157"/>
      <c r="K6" s="157"/>
    </row>
    <row r="7" spans="1:11" ht="12.75" customHeight="1" thickBot="1">
      <c r="B7" s="794" t="s">
        <v>211</v>
      </c>
      <c r="C7" s="795"/>
      <c r="E7" s="157"/>
      <c r="F7" s="157"/>
      <c r="G7" s="157"/>
      <c r="H7" s="157"/>
      <c r="I7" s="157"/>
      <c r="J7" s="157"/>
      <c r="K7" s="157"/>
    </row>
    <row r="8" spans="1:11" ht="12.75" customHeight="1" thickBot="1">
      <c r="B8" s="854" t="s">
        <v>166</v>
      </c>
      <c r="C8" s="855"/>
      <c r="E8" s="204"/>
    </row>
    <row r="9" spans="1:11" ht="12.75" customHeight="1" thickBot="1">
      <c r="B9" s="771"/>
      <c r="C9" s="772"/>
      <c r="E9" s="848" t="s">
        <v>2</v>
      </c>
      <c r="F9" s="844" t="s">
        <v>3</v>
      </c>
      <c r="G9" s="844" t="s">
        <v>4</v>
      </c>
      <c r="H9" s="844" t="s">
        <v>5</v>
      </c>
      <c r="I9" s="846" t="s">
        <v>6</v>
      </c>
      <c r="J9" s="848" t="s">
        <v>8</v>
      </c>
      <c r="K9" s="850" t="s">
        <v>9</v>
      </c>
    </row>
    <row r="10" spans="1:11" ht="12.75" customHeight="1" thickBot="1">
      <c r="B10" s="152"/>
      <c r="C10" s="152"/>
      <c r="E10" s="849"/>
      <c r="F10" s="845"/>
      <c r="G10" s="845"/>
      <c r="H10" s="845"/>
      <c r="I10" s="847"/>
      <c r="J10" s="849"/>
      <c r="K10" s="851"/>
    </row>
    <row r="11" spans="1:11" ht="12.75" customHeight="1">
      <c r="E11" s="317">
        <v>43191</v>
      </c>
      <c r="F11" s="316">
        <v>43556</v>
      </c>
      <c r="G11" s="315">
        <v>43922</v>
      </c>
      <c r="H11" s="314">
        <v>44287</v>
      </c>
      <c r="I11" s="314">
        <v>44652</v>
      </c>
      <c r="J11" s="298">
        <v>45017</v>
      </c>
      <c r="K11" s="297">
        <v>45383</v>
      </c>
    </row>
    <row r="12" spans="1:11" ht="12.75" customHeight="1" thickBot="1">
      <c r="E12" s="193">
        <v>43555</v>
      </c>
      <c r="F12" s="194">
        <v>43921</v>
      </c>
      <c r="G12" s="194">
        <v>44287</v>
      </c>
      <c r="H12" s="194">
        <v>44653</v>
      </c>
      <c r="I12" s="313">
        <v>45019</v>
      </c>
      <c r="J12" s="193">
        <v>45382</v>
      </c>
      <c r="K12" s="192">
        <v>45747</v>
      </c>
    </row>
    <row r="13" spans="1:11" ht="12.75" customHeight="1">
      <c r="A13" s="852" t="s">
        <v>203</v>
      </c>
      <c r="B13" s="788" t="s">
        <v>202</v>
      </c>
      <c r="C13" s="790" t="s">
        <v>201</v>
      </c>
      <c r="D13" s="791"/>
      <c r="E13" s="191" t="s">
        <v>36</v>
      </c>
      <c r="F13" s="637"/>
      <c r="G13" s="637"/>
      <c r="H13" s="637"/>
      <c r="I13" s="638"/>
      <c r="J13" s="639"/>
      <c r="K13" s="640"/>
    </row>
    <row r="14" spans="1:11" ht="12.75" customHeight="1">
      <c r="A14" s="853"/>
      <c r="B14" s="789"/>
      <c r="C14" s="792"/>
      <c r="D14" s="793"/>
      <c r="E14" s="186"/>
      <c r="F14" s="185"/>
      <c r="G14" s="185"/>
      <c r="H14" s="185"/>
      <c r="I14" s="184"/>
      <c r="J14" s="183"/>
      <c r="K14" s="182"/>
    </row>
    <row r="15" spans="1:11" ht="12.75" customHeight="1">
      <c r="A15" s="284">
        <v>1</v>
      </c>
      <c r="B15" s="311" t="s">
        <v>200</v>
      </c>
      <c r="C15" s="828" t="s">
        <v>199</v>
      </c>
      <c r="D15" s="829"/>
      <c r="E15" s="602"/>
      <c r="F15" s="595"/>
      <c r="G15" s="595"/>
      <c r="H15" s="595"/>
      <c r="I15" s="596"/>
      <c r="J15" s="522"/>
      <c r="K15" s="597"/>
    </row>
    <row r="16" spans="1:11" ht="12.75" customHeight="1">
      <c r="A16" s="284">
        <v>2</v>
      </c>
      <c r="B16" s="312" t="s">
        <v>198</v>
      </c>
      <c r="C16" s="828" t="s">
        <v>197</v>
      </c>
      <c r="D16" s="829"/>
      <c r="E16" s="602"/>
      <c r="F16" s="595"/>
      <c r="G16" s="595"/>
      <c r="H16" s="595"/>
      <c r="I16" s="596"/>
      <c r="J16" s="522"/>
      <c r="K16" s="597"/>
    </row>
    <row r="17" spans="1:11" ht="12.75" customHeight="1">
      <c r="A17" s="284">
        <v>3</v>
      </c>
      <c r="B17" s="311" t="s">
        <v>196</v>
      </c>
      <c r="C17" s="828" t="s">
        <v>195</v>
      </c>
      <c r="D17" s="829"/>
      <c r="E17" s="602"/>
      <c r="F17" s="595"/>
      <c r="G17" s="595"/>
      <c r="H17" s="595"/>
      <c r="I17" s="596"/>
      <c r="J17" s="522"/>
      <c r="K17" s="597"/>
    </row>
    <row r="18" spans="1:11" ht="12.75" customHeight="1">
      <c r="A18" s="284">
        <v>4</v>
      </c>
      <c r="B18" s="312" t="s">
        <v>194</v>
      </c>
      <c r="C18" s="828" t="s">
        <v>193</v>
      </c>
      <c r="D18" s="829"/>
      <c r="E18" s="602"/>
      <c r="F18" s="595"/>
      <c r="G18" s="595"/>
      <c r="H18" s="595"/>
      <c r="I18" s="596"/>
      <c r="J18" s="522"/>
      <c r="K18" s="597"/>
    </row>
    <row r="19" spans="1:11" ht="12.75" customHeight="1">
      <c r="A19" s="284">
        <v>5</v>
      </c>
      <c r="B19" s="311" t="s">
        <v>192</v>
      </c>
      <c r="C19" s="828" t="s">
        <v>191</v>
      </c>
      <c r="D19" s="829"/>
      <c r="E19" s="602"/>
      <c r="F19" s="595"/>
      <c r="G19" s="595"/>
      <c r="H19" s="595"/>
      <c r="I19" s="596"/>
      <c r="J19" s="522"/>
      <c r="K19" s="597"/>
    </row>
    <row r="20" spans="1:11" ht="12.75" customHeight="1">
      <c r="A20" s="284">
        <v>6</v>
      </c>
      <c r="B20" s="312" t="s">
        <v>190</v>
      </c>
      <c r="C20" s="828" t="s">
        <v>189</v>
      </c>
      <c r="D20" s="829"/>
      <c r="E20" s="602"/>
      <c r="F20" s="595"/>
      <c r="G20" s="595"/>
      <c r="H20" s="595"/>
      <c r="I20" s="596"/>
      <c r="J20" s="522"/>
      <c r="K20" s="597"/>
    </row>
    <row r="21" spans="1:11" ht="12.75" customHeight="1">
      <c r="A21" s="284">
        <v>7</v>
      </c>
      <c r="B21" s="311" t="s">
        <v>188</v>
      </c>
      <c r="C21" s="828" t="s">
        <v>187</v>
      </c>
      <c r="D21" s="829"/>
      <c r="E21" s="602"/>
      <c r="F21" s="595"/>
      <c r="G21" s="595"/>
      <c r="H21" s="595"/>
      <c r="I21" s="596"/>
      <c r="J21" s="522"/>
      <c r="K21" s="597"/>
    </row>
    <row r="22" spans="1:11" ht="12.75" customHeight="1">
      <c r="A22" s="284">
        <v>8</v>
      </c>
      <c r="B22" s="312" t="s">
        <v>186</v>
      </c>
      <c r="C22" s="828" t="s">
        <v>185</v>
      </c>
      <c r="D22" s="829"/>
      <c r="E22" s="602"/>
      <c r="F22" s="595"/>
      <c r="G22" s="595"/>
      <c r="H22" s="595"/>
      <c r="I22" s="596"/>
      <c r="J22" s="522"/>
      <c r="K22" s="597"/>
    </row>
    <row r="23" spans="1:11" ht="12.75" customHeight="1">
      <c r="A23" s="284">
        <v>9</v>
      </c>
      <c r="B23" s="311" t="s">
        <v>184</v>
      </c>
      <c r="C23" s="828" t="s">
        <v>183</v>
      </c>
      <c r="D23" s="829"/>
      <c r="E23" s="602"/>
      <c r="F23" s="595"/>
      <c r="G23" s="595"/>
      <c r="H23" s="595"/>
      <c r="I23" s="596"/>
      <c r="J23" s="522"/>
      <c r="K23" s="597"/>
    </row>
    <row r="24" spans="1:11" ht="12.75" customHeight="1">
      <c r="A24" s="284">
        <v>10</v>
      </c>
      <c r="B24" s="312" t="s">
        <v>182</v>
      </c>
      <c r="C24" s="828" t="s">
        <v>181</v>
      </c>
      <c r="D24" s="829"/>
      <c r="E24" s="602"/>
      <c r="F24" s="595"/>
      <c r="G24" s="595"/>
      <c r="H24" s="595"/>
      <c r="I24" s="596"/>
      <c r="J24" s="522"/>
      <c r="K24" s="597"/>
    </row>
    <row r="25" spans="1:11" ht="12.75" customHeight="1">
      <c r="A25" s="284">
        <v>11</v>
      </c>
      <c r="B25" s="311" t="s">
        <v>180</v>
      </c>
      <c r="C25" s="828" t="s">
        <v>179</v>
      </c>
      <c r="D25" s="829"/>
      <c r="E25" s="602"/>
      <c r="F25" s="595"/>
      <c r="G25" s="595"/>
      <c r="H25" s="595"/>
      <c r="I25" s="596"/>
      <c r="J25" s="522"/>
      <c r="K25" s="597"/>
    </row>
    <row r="26" spans="1:11" ht="12.75" customHeight="1">
      <c r="A26" s="284">
        <v>12</v>
      </c>
      <c r="B26" s="311" t="s">
        <v>178</v>
      </c>
      <c r="C26" s="828" t="s">
        <v>177</v>
      </c>
      <c r="D26" s="829"/>
      <c r="E26" s="602"/>
      <c r="F26" s="595"/>
      <c r="G26" s="595"/>
      <c r="H26" s="595"/>
      <c r="I26" s="596"/>
      <c r="J26" s="522"/>
      <c r="K26" s="597"/>
    </row>
    <row r="27" spans="1:11" ht="12.75" customHeight="1">
      <c r="A27" s="284">
        <v>13</v>
      </c>
      <c r="B27" s="311" t="s">
        <v>176</v>
      </c>
      <c r="C27" s="828" t="s">
        <v>175</v>
      </c>
      <c r="D27" s="829"/>
      <c r="E27" s="602"/>
      <c r="F27" s="595"/>
      <c r="G27" s="595"/>
      <c r="H27" s="595"/>
      <c r="I27" s="596"/>
      <c r="J27" s="522"/>
      <c r="K27" s="597"/>
    </row>
    <row r="28" spans="1:11" ht="12.75" customHeight="1">
      <c r="A28" s="284">
        <v>14</v>
      </c>
      <c r="B28" s="180"/>
      <c r="C28" s="856" t="s">
        <v>174</v>
      </c>
      <c r="D28" s="857"/>
      <c r="E28" s="178">
        <v>0</v>
      </c>
      <c r="F28" s="176">
        <f t="shared" ref="F28:K32" si="0">(E28*F$13)+E28</f>
        <v>0</v>
      </c>
      <c r="G28" s="176">
        <f t="shared" si="0"/>
        <v>0</v>
      </c>
      <c r="H28" s="176">
        <f t="shared" si="0"/>
        <v>0</v>
      </c>
      <c r="I28" s="175">
        <f t="shared" si="0"/>
        <v>0</v>
      </c>
      <c r="J28" s="174">
        <f t="shared" si="0"/>
        <v>0</v>
      </c>
      <c r="K28" s="173">
        <f t="shared" si="0"/>
        <v>0</v>
      </c>
    </row>
    <row r="29" spans="1:11" ht="12.75" customHeight="1">
      <c r="A29" s="284">
        <v>15</v>
      </c>
      <c r="B29" s="181"/>
      <c r="C29" s="856" t="s">
        <v>174</v>
      </c>
      <c r="D29" s="857"/>
      <c r="E29" s="178">
        <v>0</v>
      </c>
      <c r="F29" s="176">
        <f t="shared" si="0"/>
        <v>0</v>
      </c>
      <c r="G29" s="176">
        <f t="shared" si="0"/>
        <v>0</v>
      </c>
      <c r="H29" s="176">
        <f t="shared" si="0"/>
        <v>0</v>
      </c>
      <c r="I29" s="175">
        <f t="shared" si="0"/>
        <v>0</v>
      </c>
      <c r="J29" s="174">
        <f t="shared" si="0"/>
        <v>0</v>
      </c>
      <c r="K29" s="173">
        <f t="shared" si="0"/>
        <v>0</v>
      </c>
    </row>
    <row r="30" spans="1:11" ht="12.75" customHeight="1">
      <c r="A30" s="284">
        <v>16</v>
      </c>
      <c r="B30" s="180"/>
      <c r="C30" s="856" t="s">
        <v>174</v>
      </c>
      <c r="D30" s="857"/>
      <c r="E30" s="178">
        <v>0</v>
      </c>
      <c r="F30" s="176">
        <f t="shared" si="0"/>
        <v>0</v>
      </c>
      <c r="G30" s="176">
        <f t="shared" si="0"/>
        <v>0</v>
      </c>
      <c r="H30" s="176">
        <f t="shared" si="0"/>
        <v>0</v>
      </c>
      <c r="I30" s="175">
        <f t="shared" si="0"/>
        <v>0</v>
      </c>
      <c r="J30" s="174">
        <f t="shared" si="0"/>
        <v>0</v>
      </c>
      <c r="K30" s="173">
        <f t="shared" si="0"/>
        <v>0</v>
      </c>
    </row>
    <row r="31" spans="1:11" ht="12.75" customHeight="1">
      <c r="A31" s="284">
        <v>17</v>
      </c>
      <c r="B31" s="181"/>
      <c r="C31" s="856" t="s">
        <v>174</v>
      </c>
      <c r="D31" s="857"/>
      <c r="E31" s="178">
        <v>0</v>
      </c>
      <c r="F31" s="176">
        <f t="shared" si="0"/>
        <v>0</v>
      </c>
      <c r="G31" s="176">
        <f t="shared" si="0"/>
        <v>0</v>
      </c>
      <c r="H31" s="176">
        <f t="shared" si="0"/>
        <v>0</v>
      </c>
      <c r="I31" s="175">
        <f t="shared" si="0"/>
        <v>0</v>
      </c>
      <c r="J31" s="174">
        <f t="shared" si="0"/>
        <v>0</v>
      </c>
      <c r="K31" s="173">
        <f t="shared" si="0"/>
        <v>0</v>
      </c>
    </row>
    <row r="32" spans="1:11" ht="12.75" customHeight="1" thickBot="1">
      <c r="A32" s="284">
        <v>18</v>
      </c>
      <c r="B32" s="180"/>
      <c r="C32" s="858" t="s">
        <v>174</v>
      </c>
      <c r="D32" s="859"/>
      <c r="E32" s="310">
        <v>0</v>
      </c>
      <c r="F32" s="309">
        <f t="shared" si="0"/>
        <v>0</v>
      </c>
      <c r="G32" s="309">
        <f t="shared" si="0"/>
        <v>0</v>
      </c>
      <c r="H32" s="309">
        <f t="shared" si="0"/>
        <v>0</v>
      </c>
      <c r="I32" s="308">
        <f t="shared" si="0"/>
        <v>0</v>
      </c>
      <c r="J32" s="307">
        <f t="shared" si="0"/>
        <v>0</v>
      </c>
      <c r="K32" s="306">
        <f t="shared" si="0"/>
        <v>0</v>
      </c>
    </row>
    <row r="33" spans="1:11" ht="12.75" customHeight="1"/>
    <row r="34" spans="1:11" ht="12.75" customHeight="1" thickBot="1"/>
    <row r="35" spans="1:11" ht="26.25" thickBot="1">
      <c r="E35" s="303" t="s">
        <v>210</v>
      </c>
      <c r="F35" s="305" t="s">
        <v>209</v>
      </c>
      <c r="G35" s="305" t="s">
        <v>208</v>
      </c>
      <c r="H35" s="305" t="s">
        <v>207</v>
      </c>
      <c r="I35" s="304" t="s">
        <v>206</v>
      </c>
      <c r="J35" s="303" t="s">
        <v>205</v>
      </c>
      <c r="K35" s="302" t="s">
        <v>204</v>
      </c>
    </row>
    <row r="36" spans="1:11" ht="12.75" customHeight="1">
      <c r="A36" s="852" t="s">
        <v>203</v>
      </c>
      <c r="B36" s="788" t="s">
        <v>202</v>
      </c>
      <c r="C36" s="833" t="s">
        <v>201</v>
      </c>
      <c r="D36" s="791"/>
      <c r="E36" s="298">
        <v>43191</v>
      </c>
      <c r="F36" s="301">
        <v>43556</v>
      </c>
      <c r="G36" s="300">
        <v>43922</v>
      </c>
      <c r="H36" s="299">
        <v>44287</v>
      </c>
      <c r="I36" s="299">
        <v>44652</v>
      </c>
      <c r="J36" s="298">
        <v>45017</v>
      </c>
      <c r="K36" s="297">
        <v>45383</v>
      </c>
    </row>
    <row r="37" spans="1:11" ht="13.5" thickBot="1">
      <c r="A37" s="853"/>
      <c r="B37" s="789"/>
      <c r="C37" s="834"/>
      <c r="D37" s="793"/>
      <c r="E37" s="248">
        <v>43555</v>
      </c>
      <c r="F37" s="249">
        <v>43921</v>
      </c>
      <c r="G37" s="249">
        <v>44287</v>
      </c>
      <c r="H37" s="249">
        <v>44653</v>
      </c>
      <c r="I37" s="258">
        <v>45019</v>
      </c>
      <c r="J37" s="248">
        <v>45382</v>
      </c>
      <c r="K37" s="247">
        <v>45747</v>
      </c>
    </row>
    <row r="38" spans="1:11" ht="12.75" customHeight="1">
      <c r="A38" s="284">
        <v>1</v>
      </c>
      <c r="B38" s="290" t="s">
        <v>200</v>
      </c>
      <c r="C38" s="824" t="s">
        <v>199</v>
      </c>
      <c r="D38" s="825"/>
      <c r="E38" s="296">
        <v>0</v>
      </c>
      <c r="F38" s="295">
        <v>0</v>
      </c>
      <c r="G38" s="295">
        <v>0</v>
      </c>
      <c r="H38" s="295">
        <v>0</v>
      </c>
      <c r="I38" s="294">
        <v>0</v>
      </c>
      <c r="J38" s="293">
        <v>0</v>
      </c>
      <c r="K38" s="292">
        <v>0</v>
      </c>
    </row>
    <row r="39" spans="1:11" ht="12.75" customHeight="1">
      <c r="A39" s="284">
        <v>2</v>
      </c>
      <c r="B39" s="291" t="s">
        <v>198</v>
      </c>
      <c r="C39" s="824" t="s">
        <v>197</v>
      </c>
      <c r="D39" s="825"/>
      <c r="E39" s="289">
        <v>0</v>
      </c>
      <c r="F39" s="288">
        <v>0</v>
      </c>
      <c r="G39" s="288">
        <v>0</v>
      </c>
      <c r="H39" s="288">
        <v>0</v>
      </c>
      <c r="I39" s="287">
        <v>0</v>
      </c>
      <c r="J39" s="286">
        <v>0</v>
      </c>
      <c r="K39" s="285">
        <v>0</v>
      </c>
    </row>
    <row r="40" spans="1:11" ht="12.75" customHeight="1">
      <c r="A40" s="284">
        <v>3</v>
      </c>
      <c r="B40" s="290" t="s">
        <v>196</v>
      </c>
      <c r="C40" s="824" t="s">
        <v>195</v>
      </c>
      <c r="D40" s="825"/>
      <c r="E40" s="289">
        <v>0</v>
      </c>
      <c r="F40" s="288">
        <v>0</v>
      </c>
      <c r="G40" s="288">
        <v>0</v>
      </c>
      <c r="H40" s="288">
        <v>0</v>
      </c>
      <c r="I40" s="287">
        <v>0</v>
      </c>
      <c r="J40" s="286">
        <v>0</v>
      </c>
      <c r="K40" s="285">
        <v>0</v>
      </c>
    </row>
    <row r="41" spans="1:11" ht="12.75" customHeight="1">
      <c r="A41" s="284">
        <v>4</v>
      </c>
      <c r="B41" s="291" t="s">
        <v>194</v>
      </c>
      <c r="C41" s="824" t="s">
        <v>193</v>
      </c>
      <c r="D41" s="825"/>
      <c r="E41" s="289">
        <v>0</v>
      </c>
      <c r="F41" s="288">
        <v>0</v>
      </c>
      <c r="G41" s="288">
        <v>0</v>
      </c>
      <c r="H41" s="288">
        <v>0</v>
      </c>
      <c r="I41" s="287">
        <v>0</v>
      </c>
      <c r="J41" s="286">
        <v>0</v>
      </c>
      <c r="K41" s="285">
        <v>0</v>
      </c>
    </row>
    <row r="42" spans="1:11" ht="12.75" customHeight="1">
      <c r="A42" s="284">
        <v>5</v>
      </c>
      <c r="B42" s="290" t="s">
        <v>192</v>
      </c>
      <c r="C42" s="824" t="s">
        <v>191</v>
      </c>
      <c r="D42" s="825"/>
      <c r="E42" s="289">
        <v>0</v>
      </c>
      <c r="F42" s="288">
        <v>0</v>
      </c>
      <c r="G42" s="288">
        <v>0</v>
      </c>
      <c r="H42" s="288">
        <v>0</v>
      </c>
      <c r="I42" s="287">
        <v>0</v>
      </c>
      <c r="J42" s="286">
        <v>0</v>
      </c>
      <c r="K42" s="285">
        <v>0</v>
      </c>
    </row>
    <row r="43" spans="1:11" ht="12.75" customHeight="1">
      <c r="A43" s="284">
        <v>6</v>
      </c>
      <c r="B43" s="291" t="s">
        <v>190</v>
      </c>
      <c r="C43" s="824" t="s">
        <v>189</v>
      </c>
      <c r="D43" s="825"/>
      <c r="E43" s="289">
        <v>0</v>
      </c>
      <c r="F43" s="288">
        <v>0</v>
      </c>
      <c r="G43" s="288">
        <v>0</v>
      </c>
      <c r="H43" s="288">
        <v>0</v>
      </c>
      <c r="I43" s="287">
        <v>0</v>
      </c>
      <c r="J43" s="286">
        <v>0</v>
      </c>
      <c r="K43" s="285">
        <v>0</v>
      </c>
    </row>
    <row r="44" spans="1:11" ht="12.75" customHeight="1">
      <c r="A44" s="284">
        <v>7</v>
      </c>
      <c r="B44" s="290" t="s">
        <v>188</v>
      </c>
      <c r="C44" s="824" t="s">
        <v>187</v>
      </c>
      <c r="D44" s="825"/>
      <c r="E44" s="289">
        <v>0</v>
      </c>
      <c r="F44" s="288">
        <v>0</v>
      </c>
      <c r="G44" s="288">
        <v>0</v>
      </c>
      <c r="H44" s="288">
        <v>0</v>
      </c>
      <c r="I44" s="287">
        <v>0</v>
      </c>
      <c r="J44" s="286">
        <v>0</v>
      </c>
      <c r="K44" s="285">
        <v>0</v>
      </c>
    </row>
    <row r="45" spans="1:11" ht="12.75" customHeight="1">
      <c r="A45" s="284">
        <v>8</v>
      </c>
      <c r="B45" s="291" t="s">
        <v>186</v>
      </c>
      <c r="C45" s="824" t="s">
        <v>185</v>
      </c>
      <c r="D45" s="825"/>
      <c r="E45" s="289">
        <v>0</v>
      </c>
      <c r="F45" s="288">
        <v>0</v>
      </c>
      <c r="G45" s="288">
        <v>0</v>
      </c>
      <c r="H45" s="288">
        <v>0</v>
      </c>
      <c r="I45" s="287">
        <v>0</v>
      </c>
      <c r="J45" s="286">
        <v>0</v>
      </c>
      <c r="K45" s="285">
        <v>0</v>
      </c>
    </row>
    <row r="46" spans="1:11" ht="12.75" customHeight="1">
      <c r="A46" s="284">
        <v>9</v>
      </c>
      <c r="B46" s="290" t="s">
        <v>184</v>
      </c>
      <c r="C46" s="824" t="s">
        <v>183</v>
      </c>
      <c r="D46" s="825"/>
      <c r="E46" s="289">
        <v>0</v>
      </c>
      <c r="F46" s="288">
        <v>0</v>
      </c>
      <c r="G46" s="288">
        <v>0</v>
      </c>
      <c r="H46" s="288">
        <v>0</v>
      </c>
      <c r="I46" s="287">
        <v>0</v>
      </c>
      <c r="J46" s="286">
        <v>0</v>
      </c>
      <c r="K46" s="285">
        <v>0</v>
      </c>
    </row>
    <row r="47" spans="1:11" ht="13.5" customHeight="1">
      <c r="A47" s="284">
        <v>10</v>
      </c>
      <c r="B47" s="291" t="s">
        <v>182</v>
      </c>
      <c r="C47" s="824" t="s">
        <v>181</v>
      </c>
      <c r="D47" s="825"/>
      <c r="E47" s="289">
        <v>0</v>
      </c>
      <c r="F47" s="288">
        <v>0</v>
      </c>
      <c r="G47" s="288">
        <v>0</v>
      </c>
      <c r="H47" s="288">
        <v>0</v>
      </c>
      <c r="I47" s="287">
        <v>0</v>
      </c>
      <c r="J47" s="286">
        <v>0</v>
      </c>
      <c r="K47" s="285">
        <v>0</v>
      </c>
    </row>
    <row r="48" spans="1:11" ht="12.75" customHeight="1">
      <c r="A48" s="284">
        <v>11</v>
      </c>
      <c r="B48" s="290" t="s">
        <v>180</v>
      </c>
      <c r="C48" s="824" t="s">
        <v>179</v>
      </c>
      <c r="D48" s="825"/>
      <c r="E48" s="289">
        <v>0</v>
      </c>
      <c r="F48" s="288">
        <v>0</v>
      </c>
      <c r="G48" s="288">
        <v>0</v>
      </c>
      <c r="H48" s="288">
        <v>0</v>
      </c>
      <c r="I48" s="287">
        <v>0</v>
      </c>
      <c r="J48" s="286">
        <v>0</v>
      </c>
      <c r="K48" s="285">
        <v>0</v>
      </c>
    </row>
    <row r="49" spans="1:11" ht="12.75" customHeight="1">
      <c r="A49" s="284">
        <v>12</v>
      </c>
      <c r="B49" s="290" t="s">
        <v>178</v>
      </c>
      <c r="C49" s="824" t="s">
        <v>177</v>
      </c>
      <c r="D49" s="825"/>
      <c r="E49" s="289">
        <v>0</v>
      </c>
      <c r="F49" s="288">
        <v>0</v>
      </c>
      <c r="G49" s="288">
        <v>0</v>
      </c>
      <c r="H49" s="288">
        <v>0</v>
      </c>
      <c r="I49" s="287">
        <v>0</v>
      </c>
      <c r="J49" s="286">
        <v>0</v>
      </c>
      <c r="K49" s="285">
        <v>0</v>
      </c>
    </row>
    <row r="50" spans="1:11" ht="12.75" customHeight="1">
      <c r="A50" s="284">
        <v>13</v>
      </c>
      <c r="B50" s="290" t="s">
        <v>176</v>
      </c>
      <c r="C50" s="824" t="s">
        <v>175</v>
      </c>
      <c r="D50" s="825"/>
      <c r="E50" s="289">
        <v>0</v>
      </c>
      <c r="F50" s="288">
        <v>0</v>
      </c>
      <c r="G50" s="288">
        <v>0</v>
      </c>
      <c r="H50" s="288">
        <v>0</v>
      </c>
      <c r="I50" s="287">
        <v>0</v>
      </c>
      <c r="J50" s="286">
        <v>0</v>
      </c>
      <c r="K50" s="285">
        <v>0</v>
      </c>
    </row>
    <row r="51" spans="1:11">
      <c r="A51" s="284">
        <v>14</v>
      </c>
      <c r="B51" s="180"/>
      <c r="C51" s="837" t="s">
        <v>174</v>
      </c>
      <c r="D51" s="838"/>
      <c r="E51" s="289">
        <v>0</v>
      </c>
      <c r="F51" s="288">
        <v>0</v>
      </c>
      <c r="G51" s="288">
        <v>0</v>
      </c>
      <c r="H51" s="288">
        <v>0</v>
      </c>
      <c r="I51" s="287">
        <v>0</v>
      </c>
      <c r="J51" s="286">
        <v>0</v>
      </c>
      <c r="K51" s="285">
        <v>0</v>
      </c>
    </row>
    <row r="52" spans="1:11">
      <c r="A52" s="284">
        <v>15</v>
      </c>
      <c r="B52" s="180"/>
      <c r="C52" s="837" t="s">
        <v>174</v>
      </c>
      <c r="D52" s="838"/>
      <c r="E52" s="289">
        <v>0</v>
      </c>
      <c r="F52" s="288">
        <v>0</v>
      </c>
      <c r="G52" s="288">
        <v>0</v>
      </c>
      <c r="H52" s="288">
        <v>0</v>
      </c>
      <c r="I52" s="287">
        <v>0</v>
      </c>
      <c r="J52" s="286">
        <v>0</v>
      </c>
      <c r="K52" s="285">
        <v>0</v>
      </c>
    </row>
    <row r="53" spans="1:11">
      <c r="A53" s="284">
        <v>16</v>
      </c>
      <c r="B53" s="180"/>
      <c r="C53" s="837" t="s">
        <v>174</v>
      </c>
      <c r="D53" s="839"/>
      <c r="E53" s="289">
        <v>0</v>
      </c>
      <c r="F53" s="288">
        <v>0</v>
      </c>
      <c r="G53" s="288">
        <v>0</v>
      </c>
      <c r="H53" s="288">
        <v>0</v>
      </c>
      <c r="I53" s="287">
        <v>0</v>
      </c>
      <c r="J53" s="286">
        <v>0</v>
      </c>
      <c r="K53" s="285">
        <v>0</v>
      </c>
    </row>
    <row r="54" spans="1:11">
      <c r="A54" s="284">
        <v>17</v>
      </c>
      <c r="B54" s="181"/>
      <c r="C54" s="835" t="s">
        <v>173</v>
      </c>
      <c r="D54" s="836"/>
      <c r="E54" s="289">
        <v>0</v>
      </c>
      <c r="F54" s="288">
        <v>0</v>
      </c>
      <c r="G54" s="288">
        <v>0</v>
      </c>
      <c r="H54" s="288">
        <v>0</v>
      </c>
      <c r="I54" s="287">
        <v>0</v>
      </c>
      <c r="J54" s="286">
        <v>0</v>
      </c>
      <c r="K54" s="285">
        <v>0</v>
      </c>
    </row>
    <row r="55" spans="1:11" ht="13.5" customHeight="1" thickBot="1">
      <c r="A55" s="284">
        <v>18</v>
      </c>
      <c r="B55" s="179"/>
      <c r="C55" s="831" t="s">
        <v>173</v>
      </c>
      <c r="D55" s="832"/>
      <c r="E55" s="283">
        <v>0</v>
      </c>
      <c r="F55" s="282">
        <v>0</v>
      </c>
      <c r="G55" s="282">
        <v>0</v>
      </c>
      <c r="H55" s="282">
        <v>0</v>
      </c>
      <c r="I55" s="281">
        <v>0</v>
      </c>
      <c r="J55" s="280">
        <v>0</v>
      </c>
      <c r="K55" s="279">
        <v>0</v>
      </c>
    </row>
    <row r="56" spans="1:11" ht="13.5" thickBot="1">
      <c r="B56" s="840" t="s">
        <v>172</v>
      </c>
      <c r="C56" s="841"/>
      <c r="D56" s="842"/>
      <c r="E56" s="278">
        <f t="shared" ref="E56:K56" si="1">(E15*E38)+(E16*E39)+(E17*E40)+(E18*E41)+(E19*E42)+(E20*E43)+(E21*E44)+(E22*E45)+(E23*E46)+(E24*E47)+(E25*E48)+(E26*E49)+(E27*E50)+(E28*E51)+(E29*E52)+(E30*E53)+(E31*E54)+(E32*E55)</f>
        <v>0</v>
      </c>
      <c r="F56" s="278">
        <f t="shared" si="1"/>
        <v>0</v>
      </c>
      <c r="G56" s="278">
        <f t="shared" si="1"/>
        <v>0</v>
      </c>
      <c r="H56" s="278">
        <f t="shared" si="1"/>
        <v>0</v>
      </c>
      <c r="I56" s="277">
        <f t="shared" si="1"/>
        <v>0</v>
      </c>
      <c r="J56" s="276">
        <f t="shared" si="1"/>
        <v>0</v>
      </c>
      <c r="K56" s="275">
        <f t="shared" si="1"/>
        <v>0</v>
      </c>
    </row>
    <row r="57" spans="1:11">
      <c r="D57" s="274"/>
      <c r="E57" s="274"/>
    </row>
    <row r="59" spans="1:11">
      <c r="B59" s="273" t="s">
        <v>171</v>
      </c>
      <c r="C59" s="272"/>
      <c r="D59" s="272"/>
      <c r="E59" s="272"/>
      <c r="F59" s="272"/>
      <c r="G59" s="272"/>
      <c r="H59" s="272"/>
      <c r="I59" s="272"/>
      <c r="J59" s="272"/>
      <c r="K59" s="272"/>
    </row>
    <row r="60" spans="1:11" ht="25.5" customHeight="1">
      <c r="B60" s="827" t="s">
        <v>170</v>
      </c>
      <c r="C60" s="827"/>
      <c r="D60" s="827"/>
      <c r="E60" s="827"/>
      <c r="F60" s="827"/>
      <c r="G60" s="827"/>
      <c r="H60" s="827"/>
      <c r="I60" s="827"/>
      <c r="J60" s="827"/>
      <c r="K60" s="827"/>
    </row>
    <row r="61" spans="1:11">
      <c r="B61" s="826" t="s">
        <v>169</v>
      </c>
      <c r="C61" s="826"/>
      <c r="D61" s="826"/>
      <c r="E61" s="826"/>
      <c r="F61" s="826"/>
      <c r="G61" s="826"/>
      <c r="H61" s="826"/>
      <c r="I61" s="826"/>
      <c r="J61" s="826"/>
      <c r="K61" s="826"/>
    </row>
    <row r="62" spans="1:11">
      <c r="B62" s="826" t="s">
        <v>168</v>
      </c>
      <c r="C62" s="826"/>
      <c r="D62" s="826"/>
      <c r="E62" s="826"/>
      <c r="F62" s="826"/>
      <c r="G62" s="826"/>
      <c r="H62" s="826"/>
      <c r="I62" s="826"/>
      <c r="J62" s="826"/>
      <c r="K62" s="826"/>
    </row>
    <row r="63" spans="1:11" ht="12.75" customHeight="1">
      <c r="B63" s="830" t="s">
        <v>167</v>
      </c>
      <c r="C63" s="830"/>
      <c r="D63" s="830"/>
      <c r="E63" s="830"/>
      <c r="F63" s="830"/>
      <c r="G63" s="830"/>
      <c r="H63" s="830"/>
      <c r="I63" s="830"/>
      <c r="J63" s="830"/>
      <c r="K63" s="830"/>
    </row>
  </sheetData>
  <mergeCells count="58">
    <mergeCell ref="A13:A14"/>
    <mergeCell ref="A36:A37"/>
    <mergeCell ref="B8:C9"/>
    <mergeCell ref="E9:E10"/>
    <mergeCell ref="F9:F10"/>
    <mergeCell ref="C28:D28"/>
    <mergeCell ref="C30:D30"/>
    <mergeCell ref="C31:D31"/>
    <mergeCell ref="C32:D32"/>
    <mergeCell ref="C29:D29"/>
    <mergeCell ref="C26:D26"/>
    <mergeCell ref="C27:D27"/>
    <mergeCell ref="C15:D15"/>
    <mergeCell ref="C16:D16"/>
    <mergeCell ref="C17:D17"/>
    <mergeCell ref="C25:D25"/>
    <mergeCell ref="B2:K2"/>
    <mergeCell ref="B4:K4"/>
    <mergeCell ref="B7:C7"/>
    <mergeCell ref="B13:B14"/>
    <mergeCell ref="C13:D14"/>
    <mergeCell ref="G9:G10"/>
    <mergeCell ref="H9:H10"/>
    <mergeCell ref="I9:I10"/>
    <mergeCell ref="J9:J10"/>
    <mergeCell ref="K9:K10"/>
    <mergeCell ref="B63:K63"/>
    <mergeCell ref="B62:K62"/>
    <mergeCell ref="C55:D55"/>
    <mergeCell ref="B36:B37"/>
    <mergeCell ref="C36:D37"/>
    <mergeCell ref="C54:D54"/>
    <mergeCell ref="C51:D51"/>
    <mergeCell ref="C52:D52"/>
    <mergeCell ref="C53:D53"/>
    <mergeCell ref="C38:D38"/>
    <mergeCell ref="C39:D39"/>
    <mergeCell ref="C40:D40"/>
    <mergeCell ref="C48:D48"/>
    <mergeCell ref="C41:D41"/>
    <mergeCell ref="C42:D42"/>
    <mergeCell ref="B56:D56"/>
    <mergeCell ref="C49:D49"/>
    <mergeCell ref="C50:D50"/>
    <mergeCell ref="B61:K61"/>
    <mergeCell ref="B60:K60"/>
    <mergeCell ref="C18:D18"/>
    <mergeCell ref="C19:D19"/>
    <mergeCell ref="C20:D20"/>
    <mergeCell ref="C24:D24"/>
    <mergeCell ref="C21:D21"/>
    <mergeCell ref="C43:D43"/>
    <mergeCell ref="C47:D47"/>
    <mergeCell ref="C44:D44"/>
    <mergeCell ref="C45:D45"/>
    <mergeCell ref="C46:D46"/>
    <mergeCell ref="C22:D22"/>
    <mergeCell ref="C23:D23"/>
  </mergeCells>
  <printOptions horizontalCentered="1" verticalCentered="1"/>
  <pageMargins left="0.74803149606299213" right="0.74803149606299213" top="0.98425196850393704" bottom="0.98425196850393704" header="0.51181102362204722" footer="0.51181102362204722"/>
  <pageSetup paperSize="9" scale="62" firstPageNumber="5" orientation="portrait" useFirstPageNumber="1" r:id="rId1"/>
  <headerFooter alignWithMargins="0">
    <oddHeader>&amp;LACT/04360
Schedule 1
Annex B&amp;C&amp;"Arial,Bold"&amp;14OFFICIAL SENSITIVE - COMMERCIAL&amp;12
&amp;"Arial,Italic"&amp;10(When Completed)&amp;RAir-Comrcl
Comm 3</oddHeader>
    <oddFooter xml:space="preserve">&amp;L&amp;8&amp;F
&amp;CPage S1B-COS-&amp;P&amp;"Arial,Italic"
(When Completed)&amp;"Arial,Bold"&amp;12
&amp;14OFFICIAL SENSITIVE - COMMERCIAL&amp;R&amp;8Issue Dated 30 May 2017
</oddFooter>
  </headerFooter>
  <rowBreaks count="1" manualBreakCount="1">
    <brk id="33"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topLeftCell="A23" zoomScaleNormal="100" zoomScaleSheetLayoutView="100" workbookViewId="0">
      <selection activeCell="C41" sqref="C41:I49"/>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ht="18">
      <c r="A2" s="699" t="s">
        <v>415</v>
      </c>
      <c r="B2" s="699"/>
      <c r="C2" s="699"/>
      <c r="D2" s="699"/>
      <c r="E2" s="699"/>
      <c r="F2" s="699"/>
      <c r="G2" s="699"/>
      <c r="H2" s="699"/>
      <c r="I2" s="699"/>
    </row>
    <row r="4" spans="1:9" ht="18" customHeight="1">
      <c r="A4" s="766" t="s">
        <v>213</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212</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49:B49"/>
    <mergeCell ref="A38:B38"/>
    <mergeCell ref="A39:B39"/>
    <mergeCell ref="A40:B40"/>
    <mergeCell ref="A41:B41"/>
    <mergeCell ref="A42:B42"/>
    <mergeCell ref="A45:B45"/>
    <mergeCell ref="A44:B44"/>
    <mergeCell ref="A36:B36"/>
    <mergeCell ref="A46:B46"/>
    <mergeCell ref="A47:B47"/>
    <mergeCell ref="A48:B48"/>
    <mergeCell ref="A37:B37"/>
    <mergeCell ref="A43:B43"/>
    <mergeCell ref="A26:B26"/>
    <mergeCell ref="A27:B27"/>
    <mergeCell ref="A28:B28"/>
    <mergeCell ref="A29:B29"/>
    <mergeCell ref="A35:B35"/>
    <mergeCell ref="A32:B32"/>
    <mergeCell ref="A34:B34"/>
    <mergeCell ref="A30:B30"/>
    <mergeCell ref="A31:B31"/>
    <mergeCell ref="A33:B33"/>
    <mergeCell ref="A2:I2"/>
    <mergeCell ref="A4:I4"/>
    <mergeCell ref="A8:B9"/>
    <mergeCell ref="A12:B12"/>
    <mergeCell ref="A24:B24"/>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S1B-MWP-&amp;P&amp;"Arial,Italic"
(When Completed)&amp;"Arial,Bold"&amp;12
&amp;14OFFICIAL SENSITIVE - COMMERCIAL&amp;R&amp;8Issue Dated 30 May 2017
</oddFooter>
  </headerFooter>
  <rowBreaks count="1" manualBreakCount="1">
    <brk id="25" max="8"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topLeftCell="A6" zoomScaleNormal="100" zoomScaleSheetLayoutView="100" zoomScalePageLayoutView="85" workbookViewId="0">
      <selection activeCell="C28" sqref="C28"/>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213</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214</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671"/>
      <c r="C14" s="679"/>
      <c r="D14" s="671"/>
      <c r="E14" s="681"/>
      <c r="F14" s="671"/>
      <c r="G14" s="682"/>
      <c r="H14" s="575"/>
      <c r="I14" s="574"/>
      <c r="J14" s="86"/>
      <c r="K14" s="580"/>
      <c r="L14" s="581"/>
      <c r="M14" s="581"/>
      <c r="N14" s="582"/>
      <c r="O14" s="580"/>
      <c r="P14" s="583"/>
    </row>
    <row r="15" spans="1:16" ht="12.75" customHeight="1">
      <c r="A15" s="113"/>
      <c r="B15" s="671"/>
      <c r="C15" s="679"/>
      <c r="D15" s="671"/>
      <c r="E15" s="681"/>
      <c r="F15" s="671"/>
      <c r="G15" s="682"/>
      <c r="H15" s="575"/>
      <c r="I15" s="574"/>
      <c r="J15" s="86"/>
      <c r="K15" s="580"/>
      <c r="L15" s="581"/>
      <c r="M15" s="581"/>
      <c r="N15" s="582"/>
      <c r="O15" s="580"/>
      <c r="P15" s="583"/>
    </row>
    <row r="16" spans="1:16" ht="12.75" customHeight="1">
      <c r="A16" s="113"/>
      <c r="B16" s="671"/>
      <c r="C16" s="679"/>
      <c r="D16" s="671"/>
      <c r="E16" s="681"/>
      <c r="F16" s="671"/>
      <c r="G16" s="682"/>
      <c r="H16" s="575"/>
      <c r="I16" s="574"/>
      <c r="J16" s="86"/>
      <c r="K16" s="580"/>
      <c r="L16" s="581"/>
      <c r="M16" s="581"/>
      <c r="N16" s="582"/>
      <c r="O16" s="580"/>
      <c r="P16" s="583"/>
    </row>
    <row r="17" spans="1:16" ht="12.75" customHeight="1">
      <c r="A17" s="113"/>
      <c r="B17" s="671"/>
      <c r="C17" s="679"/>
      <c r="D17" s="671"/>
      <c r="E17" s="681"/>
      <c r="F17" s="671"/>
      <c r="G17" s="682"/>
      <c r="H17" s="575"/>
      <c r="I17" s="574"/>
      <c r="J17" s="86"/>
      <c r="K17" s="580"/>
      <c r="L17" s="581"/>
      <c r="M17" s="581"/>
      <c r="N17" s="582"/>
      <c r="O17" s="580"/>
      <c r="P17" s="583"/>
    </row>
    <row r="18" spans="1:16" ht="12.75" customHeight="1">
      <c r="A18" s="113"/>
      <c r="B18" s="671"/>
      <c r="C18" s="679"/>
      <c r="D18" s="671"/>
      <c r="E18" s="681"/>
      <c r="F18" s="671"/>
      <c r="G18" s="682"/>
      <c r="H18" s="575"/>
      <c r="I18" s="574"/>
      <c r="J18" s="86"/>
      <c r="K18" s="580"/>
      <c r="L18" s="581"/>
      <c r="M18" s="581"/>
      <c r="N18" s="582"/>
      <c r="O18" s="580"/>
      <c r="P18" s="583"/>
    </row>
    <row r="19" spans="1:16" ht="12.75" customHeight="1">
      <c r="A19" s="113"/>
      <c r="B19" s="671"/>
      <c r="C19" s="679"/>
      <c r="D19" s="671"/>
      <c r="E19" s="681"/>
      <c r="F19" s="671"/>
      <c r="G19" s="682"/>
      <c r="H19" s="575"/>
      <c r="I19" s="574"/>
      <c r="J19" s="86"/>
      <c r="K19" s="580"/>
      <c r="L19" s="581"/>
      <c r="M19" s="581"/>
      <c r="N19" s="582"/>
      <c r="O19" s="580"/>
      <c r="P19" s="583"/>
    </row>
    <row r="20" spans="1:16" ht="12.75" customHeight="1">
      <c r="A20" s="113"/>
      <c r="B20" s="671"/>
      <c r="C20" s="679"/>
      <c r="D20" s="671"/>
      <c r="E20" s="681"/>
      <c r="F20" s="671"/>
      <c r="G20" s="682"/>
      <c r="H20" s="575"/>
      <c r="I20" s="574"/>
      <c r="J20" s="86"/>
      <c r="K20" s="580"/>
      <c r="L20" s="581"/>
      <c r="M20" s="581"/>
      <c r="N20" s="582"/>
      <c r="O20" s="580"/>
      <c r="P20" s="583"/>
    </row>
    <row r="21" spans="1:16" ht="12.75" customHeight="1">
      <c r="A21" s="113"/>
      <c r="B21" s="671"/>
      <c r="C21" s="679"/>
      <c r="D21" s="671"/>
      <c r="E21" s="681"/>
      <c r="F21" s="671"/>
      <c r="G21" s="682"/>
      <c r="H21" s="575"/>
      <c r="I21" s="574"/>
      <c r="J21" s="86"/>
      <c r="K21" s="580"/>
      <c r="L21" s="581"/>
      <c r="M21" s="581"/>
      <c r="N21" s="582"/>
      <c r="O21" s="580"/>
      <c r="P21" s="583"/>
    </row>
    <row r="22" spans="1:16" ht="12.75" customHeight="1">
      <c r="A22" s="113"/>
      <c r="B22" s="671"/>
      <c r="C22" s="679"/>
      <c r="D22" s="671"/>
      <c r="E22" s="681"/>
      <c r="F22" s="671"/>
      <c r="G22" s="682"/>
      <c r="H22" s="575"/>
      <c r="I22" s="574"/>
      <c r="J22" s="86"/>
      <c r="K22" s="580"/>
      <c r="L22" s="581"/>
      <c r="M22" s="581"/>
      <c r="N22" s="582"/>
      <c r="O22" s="580"/>
      <c r="P22" s="583"/>
    </row>
    <row r="23" spans="1:16" ht="12.75" customHeight="1">
      <c r="A23" s="113"/>
      <c r="B23" s="671"/>
      <c r="C23" s="679"/>
      <c r="D23" s="671"/>
      <c r="E23" s="681"/>
      <c r="F23" s="671"/>
      <c r="G23" s="682"/>
      <c r="H23" s="575"/>
      <c r="I23" s="574"/>
      <c r="J23" s="86"/>
      <c r="K23" s="580"/>
      <c r="L23" s="581"/>
      <c r="M23" s="581"/>
      <c r="N23" s="582"/>
      <c r="O23" s="580"/>
      <c r="P23" s="583"/>
    </row>
    <row r="24" spans="1:16" ht="12.75" customHeight="1">
      <c r="A24" s="113"/>
      <c r="B24" s="671"/>
      <c r="C24" s="679"/>
      <c r="D24" s="671"/>
      <c r="E24" s="681"/>
      <c r="F24" s="671"/>
      <c r="G24" s="682"/>
      <c r="H24" s="575"/>
      <c r="I24" s="574"/>
      <c r="J24" s="86"/>
      <c r="K24" s="580"/>
      <c r="L24" s="581"/>
      <c r="M24" s="581"/>
      <c r="N24" s="582"/>
      <c r="O24" s="580"/>
      <c r="P24" s="583"/>
    </row>
    <row r="25" spans="1:16" ht="12.75" customHeight="1">
      <c r="A25" s="113"/>
      <c r="B25" s="110"/>
      <c r="C25" s="112">
        <v>0</v>
      </c>
      <c r="D25" s="110">
        <v>0</v>
      </c>
      <c r="E25" s="111">
        <v>0</v>
      </c>
      <c r="F25" s="110"/>
      <c r="G25" s="109"/>
      <c r="H25" s="108">
        <f t="shared" ref="H25:H49" si="0">(E25*F25)*D25</f>
        <v>0</v>
      </c>
      <c r="I25" s="107">
        <f t="shared" ref="I25:I49" si="1">(G25*H25)</f>
        <v>0</v>
      </c>
      <c r="J25" s="86"/>
      <c r="K25" s="104">
        <f t="shared" ref="K25:K49" si="2">$E25*(1+K$12)</f>
        <v>0</v>
      </c>
      <c r="L25" s="106">
        <f t="shared" ref="L25:P32" si="3">K25*(1+L$12)</f>
        <v>0</v>
      </c>
      <c r="M25" s="106">
        <f t="shared" si="3"/>
        <v>0</v>
      </c>
      <c r="N25" s="105">
        <f t="shared" si="3"/>
        <v>0</v>
      </c>
      <c r="O25" s="104">
        <f t="shared" si="3"/>
        <v>0</v>
      </c>
      <c r="P25" s="103">
        <f t="shared" si="3"/>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3"/>
        <v>0</v>
      </c>
      <c r="M26" s="106">
        <f t="shared" si="3"/>
        <v>0</v>
      </c>
      <c r="N26" s="105">
        <f t="shared" si="3"/>
        <v>0</v>
      </c>
      <c r="O26" s="104">
        <f t="shared" si="3"/>
        <v>0</v>
      </c>
      <c r="P26" s="103">
        <f t="shared" si="3"/>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3"/>
        <v>0</v>
      </c>
      <c r="M27" s="106">
        <f t="shared" si="3"/>
        <v>0</v>
      </c>
      <c r="N27" s="105">
        <f t="shared" si="3"/>
        <v>0</v>
      </c>
      <c r="O27" s="104">
        <f t="shared" si="3"/>
        <v>0</v>
      </c>
      <c r="P27" s="103">
        <f t="shared" si="3"/>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3"/>
        <v>0</v>
      </c>
      <c r="M28" s="106">
        <f t="shared" si="3"/>
        <v>0</v>
      </c>
      <c r="N28" s="105">
        <f t="shared" si="3"/>
        <v>0</v>
      </c>
      <c r="O28" s="104">
        <f t="shared" si="3"/>
        <v>0</v>
      </c>
      <c r="P28" s="103">
        <f t="shared" si="3"/>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3"/>
        <v>0</v>
      </c>
      <c r="M29" s="106">
        <f t="shared" si="3"/>
        <v>0</v>
      </c>
      <c r="N29" s="105">
        <f t="shared" si="3"/>
        <v>0</v>
      </c>
      <c r="O29" s="104">
        <f t="shared" si="3"/>
        <v>0</v>
      </c>
      <c r="P29" s="103">
        <f t="shared" si="3"/>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3"/>
        <v>0</v>
      </c>
      <c r="M30" s="106">
        <f t="shared" si="3"/>
        <v>0</v>
      </c>
      <c r="N30" s="105">
        <f t="shared" si="3"/>
        <v>0</v>
      </c>
      <c r="O30" s="104">
        <f t="shared" si="3"/>
        <v>0</v>
      </c>
      <c r="P30" s="103">
        <f t="shared" si="3"/>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3"/>
        <v>0</v>
      </c>
      <c r="M31" s="106">
        <f t="shared" si="3"/>
        <v>0</v>
      </c>
      <c r="N31" s="105">
        <f t="shared" si="3"/>
        <v>0</v>
      </c>
      <c r="O31" s="104">
        <f t="shared" si="3"/>
        <v>0</v>
      </c>
      <c r="P31" s="103">
        <f t="shared" si="3"/>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3"/>
        <v>0</v>
      </c>
      <c r="M32" s="106">
        <f t="shared" si="3"/>
        <v>0</v>
      </c>
      <c r="N32" s="105">
        <f t="shared" si="3"/>
        <v>0</v>
      </c>
      <c r="O32" s="104">
        <f t="shared" si="3"/>
        <v>0</v>
      </c>
      <c r="P32" s="103">
        <f t="shared" si="3"/>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4">K33*(1+L$12)</f>
        <v>0</v>
      </c>
      <c r="M33" s="106">
        <f t="shared" si="4"/>
        <v>0</v>
      </c>
      <c r="N33" s="105">
        <f t="shared" si="4"/>
        <v>0</v>
      </c>
      <c r="O33" s="104">
        <f t="shared" si="4"/>
        <v>0</v>
      </c>
      <c r="P33" s="103">
        <f t="shared" si="4"/>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4"/>
        <v>0</v>
      </c>
      <c r="M34" s="106">
        <f t="shared" si="4"/>
        <v>0</v>
      </c>
      <c r="N34" s="105">
        <f t="shared" si="4"/>
        <v>0</v>
      </c>
      <c r="O34" s="104">
        <f t="shared" si="4"/>
        <v>0</v>
      </c>
      <c r="P34" s="103">
        <f t="shared" si="4"/>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4"/>
        <v>0</v>
      </c>
      <c r="M35" s="106">
        <f t="shared" si="4"/>
        <v>0</v>
      </c>
      <c r="N35" s="105">
        <f t="shared" si="4"/>
        <v>0</v>
      </c>
      <c r="O35" s="104">
        <f t="shared" si="4"/>
        <v>0</v>
      </c>
      <c r="P35" s="103">
        <f t="shared" si="4"/>
        <v>0</v>
      </c>
    </row>
    <row r="36" spans="1:16" s="86" customFormat="1" ht="12.75" customHeight="1">
      <c r="A36" s="113"/>
      <c r="B36" s="110"/>
      <c r="C36" s="112">
        <v>0</v>
      </c>
      <c r="D36" s="110">
        <v>0</v>
      </c>
      <c r="E36" s="111">
        <v>0</v>
      </c>
      <c r="F36" s="110"/>
      <c r="G36" s="109"/>
      <c r="H36" s="108">
        <f t="shared" si="0"/>
        <v>0</v>
      </c>
      <c r="I36" s="107">
        <f t="shared" si="1"/>
        <v>0</v>
      </c>
      <c r="K36" s="104">
        <f t="shared" si="2"/>
        <v>0</v>
      </c>
      <c r="L36" s="106">
        <f t="shared" si="4"/>
        <v>0</v>
      </c>
      <c r="M36" s="106">
        <f t="shared" si="4"/>
        <v>0</v>
      </c>
      <c r="N36" s="105">
        <f t="shared" si="4"/>
        <v>0</v>
      </c>
      <c r="O36" s="104">
        <f t="shared" si="4"/>
        <v>0</v>
      </c>
      <c r="P36" s="103">
        <f t="shared" si="4"/>
        <v>0</v>
      </c>
    </row>
    <row r="37" spans="1:16" s="86" customFormat="1" ht="12.75" customHeight="1">
      <c r="A37" s="113"/>
      <c r="B37" s="110"/>
      <c r="C37" s="112">
        <v>0</v>
      </c>
      <c r="D37" s="110">
        <v>0</v>
      </c>
      <c r="E37" s="111">
        <v>0</v>
      </c>
      <c r="F37" s="110"/>
      <c r="G37" s="109"/>
      <c r="H37" s="108">
        <f t="shared" si="0"/>
        <v>0</v>
      </c>
      <c r="I37" s="107">
        <f t="shared" si="1"/>
        <v>0</v>
      </c>
      <c r="K37" s="104">
        <f t="shared" si="2"/>
        <v>0</v>
      </c>
      <c r="L37" s="106">
        <f t="shared" si="4"/>
        <v>0</v>
      </c>
      <c r="M37" s="106">
        <f t="shared" si="4"/>
        <v>0</v>
      </c>
      <c r="N37" s="105">
        <f t="shared" si="4"/>
        <v>0</v>
      </c>
      <c r="O37" s="104">
        <f t="shared" si="4"/>
        <v>0</v>
      </c>
      <c r="P37" s="103">
        <f t="shared" si="4"/>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4"/>
        <v>0</v>
      </c>
      <c r="M38" s="106">
        <f t="shared" si="4"/>
        <v>0</v>
      </c>
      <c r="N38" s="105">
        <f t="shared" si="4"/>
        <v>0</v>
      </c>
      <c r="O38" s="104">
        <f t="shared" si="4"/>
        <v>0</v>
      </c>
      <c r="P38" s="103">
        <f t="shared" si="4"/>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4"/>
        <v>0</v>
      </c>
      <c r="M39" s="106">
        <f t="shared" si="4"/>
        <v>0</v>
      </c>
      <c r="N39" s="105">
        <f t="shared" si="4"/>
        <v>0</v>
      </c>
      <c r="O39" s="104">
        <f t="shared" si="4"/>
        <v>0</v>
      </c>
      <c r="P39" s="103">
        <f t="shared" si="4"/>
        <v>0</v>
      </c>
    </row>
    <row r="40" spans="1:16">
      <c r="A40" s="113"/>
      <c r="B40" s="110"/>
      <c r="C40" s="112">
        <v>0</v>
      </c>
      <c r="D40" s="110">
        <v>0</v>
      </c>
      <c r="E40" s="111">
        <v>0</v>
      </c>
      <c r="F40" s="110"/>
      <c r="G40" s="109"/>
      <c r="H40" s="108">
        <f t="shared" si="0"/>
        <v>0</v>
      </c>
      <c r="I40" s="107">
        <f t="shared" si="1"/>
        <v>0</v>
      </c>
      <c r="J40" s="86"/>
      <c r="K40" s="104">
        <f t="shared" si="2"/>
        <v>0</v>
      </c>
      <c r="L40" s="106">
        <f t="shared" si="4"/>
        <v>0</v>
      </c>
      <c r="M40" s="106">
        <f t="shared" si="4"/>
        <v>0</v>
      </c>
      <c r="N40" s="105">
        <f t="shared" si="4"/>
        <v>0</v>
      </c>
      <c r="O40" s="104">
        <f t="shared" si="4"/>
        <v>0</v>
      </c>
      <c r="P40" s="103">
        <f t="shared" si="4"/>
        <v>0</v>
      </c>
    </row>
    <row r="41" spans="1:16">
      <c r="A41" s="113"/>
      <c r="B41" s="110"/>
      <c r="C41" s="112">
        <v>0</v>
      </c>
      <c r="D41" s="110">
        <v>0</v>
      </c>
      <c r="E41" s="111">
        <v>0</v>
      </c>
      <c r="F41" s="110"/>
      <c r="G41" s="109"/>
      <c r="H41" s="108">
        <f t="shared" si="0"/>
        <v>0</v>
      </c>
      <c r="I41" s="107">
        <f t="shared" si="1"/>
        <v>0</v>
      </c>
      <c r="J41" s="86"/>
      <c r="K41" s="104">
        <f t="shared" si="2"/>
        <v>0</v>
      </c>
      <c r="L41" s="106">
        <f t="shared" si="4"/>
        <v>0</v>
      </c>
      <c r="M41" s="106">
        <f t="shared" si="4"/>
        <v>0</v>
      </c>
      <c r="N41" s="105">
        <f t="shared" si="4"/>
        <v>0</v>
      </c>
      <c r="O41" s="104">
        <f t="shared" si="4"/>
        <v>0</v>
      </c>
      <c r="P41" s="103">
        <f t="shared" si="4"/>
        <v>0</v>
      </c>
    </row>
    <row r="42" spans="1:16">
      <c r="A42" s="113"/>
      <c r="B42" s="110"/>
      <c r="C42" s="112">
        <v>0</v>
      </c>
      <c r="D42" s="110">
        <v>0</v>
      </c>
      <c r="E42" s="111">
        <v>0</v>
      </c>
      <c r="F42" s="110"/>
      <c r="G42" s="109"/>
      <c r="H42" s="108">
        <f t="shared" si="0"/>
        <v>0</v>
      </c>
      <c r="I42" s="107">
        <f t="shared" si="1"/>
        <v>0</v>
      </c>
      <c r="J42" s="86"/>
      <c r="K42" s="104">
        <f t="shared" si="2"/>
        <v>0</v>
      </c>
      <c r="L42" s="106">
        <f t="shared" si="4"/>
        <v>0</v>
      </c>
      <c r="M42" s="106">
        <f t="shared" si="4"/>
        <v>0</v>
      </c>
      <c r="N42" s="105">
        <f t="shared" si="4"/>
        <v>0</v>
      </c>
      <c r="O42" s="104">
        <f t="shared" si="4"/>
        <v>0</v>
      </c>
      <c r="P42" s="103">
        <f t="shared" si="4"/>
        <v>0</v>
      </c>
    </row>
    <row r="43" spans="1:16">
      <c r="A43" s="113"/>
      <c r="B43" s="110"/>
      <c r="C43" s="112">
        <v>0</v>
      </c>
      <c r="D43" s="110">
        <v>0</v>
      </c>
      <c r="E43" s="111">
        <v>0</v>
      </c>
      <c r="F43" s="110"/>
      <c r="G43" s="109"/>
      <c r="H43" s="108">
        <f t="shared" si="0"/>
        <v>0</v>
      </c>
      <c r="I43" s="107">
        <f t="shared" si="1"/>
        <v>0</v>
      </c>
      <c r="J43" s="86"/>
      <c r="K43" s="104">
        <f t="shared" si="2"/>
        <v>0</v>
      </c>
      <c r="L43" s="106">
        <f t="shared" ref="L43:P49" si="5">K43*(1+L$12)</f>
        <v>0</v>
      </c>
      <c r="M43" s="106">
        <f t="shared" si="5"/>
        <v>0</v>
      </c>
      <c r="N43" s="105">
        <f t="shared" si="5"/>
        <v>0</v>
      </c>
      <c r="O43" s="104">
        <f t="shared" si="5"/>
        <v>0</v>
      </c>
      <c r="P43" s="103">
        <f t="shared" si="5"/>
        <v>0</v>
      </c>
    </row>
    <row r="44" spans="1:16">
      <c r="A44" s="113"/>
      <c r="B44" s="110"/>
      <c r="C44" s="112">
        <v>0</v>
      </c>
      <c r="D44" s="110">
        <v>0</v>
      </c>
      <c r="E44" s="111">
        <v>0</v>
      </c>
      <c r="F44" s="110"/>
      <c r="G44" s="109"/>
      <c r="H44" s="108">
        <f t="shared" si="0"/>
        <v>0</v>
      </c>
      <c r="I44" s="107">
        <f t="shared" si="1"/>
        <v>0</v>
      </c>
      <c r="J44" s="86"/>
      <c r="K44" s="104">
        <f t="shared" si="2"/>
        <v>0</v>
      </c>
      <c r="L44" s="106">
        <f t="shared" si="5"/>
        <v>0</v>
      </c>
      <c r="M44" s="106">
        <f t="shared" si="5"/>
        <v>0</v>
      </c>
      <c r="N44" s="105">
        <f t="shared" si="5"/>
        <v>0</v>
      </c>
      <c r="O44" s="104">
        <f t="shared" si="5"/>
        <v>0</v>
      </c>
      <c r="P44" s="103">
        <f t="shared" si="5"/>
        <v>0</v>
      </c>
    </row>
    <row r="45" spans="1:16">
      <c r="A45" s="113"/>
      <c r="B45" s="110"/>
      <c r="C45" s="112">
        <v>0</v>
      </c>
      <c r="D45" s="110">
        <v>0</v>
      </c>
      <c r="E45" s="111">
        <v>0</v>
      </c>
      <c r="F45" s="110"/>
      <c r="G45" s="109"/>
      <c r="H45" s="108">
        <f t="shared" si="0"/>
        <v>0</v>
      </c>
      <c r="I45" s="107">
        <f t="shared" si="1"/>
        <v>0</v>
      </c>
      <c r="J45" s="86"/>
      <c r="K45" s="104">
        <f t="shared" si="2"/>
        <v>0</v>
      </c>
      <c r="L45" s="106">
        <f t="shared" si="5"/>
        <v>0</v>
      </c>
      <c r="M45" s="106">
        <f t="shared" si="5"/>
        <v>0</v>
      </c>
      <c r="N45" s="105">
        <f t="shared" si="5"/>
        <v>0</v>
      </c>
      <c r="O45" s="104">
        <f t="shared" si="5"/>
        <v>0</v>
      </c>
      <c r="P45" s="103">
        <f t="shared" si="5"/>
        <v>0</v>
      </c>
    </row>
    <row r="46" spans="1:16">
      <c r="A46" s="113"/>
      <c r="B46" s="110"/>
      <c r="C46" s="112">
        <v>0</v>
      </c>
      <c r="D46" s="110">
        <v>0</v>
      </c>
      <c r="E46" s="111">
        <v>0</v>
      </c>
      <c r="F46" s="110"/>
      <c r="G46" s="109"/>
      <c r="H46" s="108">
        <f t="shared" si="0"/>
        <v>0</v>
      </c>
      <c r="I46" s="107">
        <f t="shared" si="1"/>
        <v>0</v>
      </c>
      <c r="J46" s="86"/>
      <c r="K46" s="104">
        <f t="shared" si="2"/>
        <v>0</v>
      </c>
      <c r="L46" s="106">
        <f t="shared" si="5"/>
        <v>0</v>
      </c>
      <c r="M46" s="106">
        <f t="shared" si="5"/>
        <v>0</v>
      </c>
      <c r="N46" s="105">
        <f t="shared" si="5"/>
        <v>0</v>
      </c>
      <c r="O46" s="104">
        <f t="shared" si="5"/>
        <v>0</v>
      </c>
      <c r="P46" s="103">
        <f t="shared" si="5"/>
        <v>0</v>
      </c>
    </row>
    <row r="47" spans="1:16">
      <c r="A47" s="113"/>
      <c r="B47" s="110"/>
      <c r="C47" s="112">
        <v>0</v>
      </c>
      <c r="D47" s="110">
        <v>0</v>
      </c>
      <c r="E47" s="111">
        <v>0</v>
      </c>
      <c r="F47" s="110"/>
      <c r="G47" s="109"/>
      <c r="H47" s="108">
        <f t="shared" si="0"/>
        <v>0</v>
      </c>
      <c r="I47" s="107">
        <f t="shared" si="1"/>
        <v>0</v>
      </c>
      <c r="J47" s="86"/>
      <c r="K47" s="104">
        <f t="shared" si="2"/>
        <v>0</v>
      </c>
      <c r="L47" s="106">
        <f t="shared" si="5"/>
        <v>0</v>
      </c>
      <c r="M47" s="106">
        <f t="shared" si="5"/>
        <v>0</v>
      </c>
      <c r="N47" s="105">
        <f t="shared" si="5"/>
        <v>0</v>
      </c>
      <c r="O47" s="104">
        <f t="shared" si="5"/>
        <v>0</v>
      </c>
      <c r="P47" s="103">
        <f t="shared" si="5"/>
        <v>0</v>
      </c>
    </row>
    <row r="48" spans="1:16">
      <c r="A48" s="113"/>
      <c r="B48" s="110"/>
      <c r="C48" s="112">
        <v>0</v>
      </c>
      <c r="D48" s="110">
        <v>0</v>
      </c>
      <c r="E48" s="111">
        <v>0</v>
      </c>
      <c r="F48" s="110"/>
      <c r="G48" s="109"/>
      <c r="H48" s="108">
        <f t="shared" si="0"/>
        <v>0</v>
      </c>
      <c r="I48" s="107">
        <f t="shared" si="1"/>
        <v>0</v>
      </c>
      <c r="J48" s="86"/>
      <c r="K48" s="104">
        <f t="shared" si="2"/>
        <v>0</v>
      </c>
      <c r="L48" s="106">
        <f t="shared" si="5"/>
        <v>0</v>
      </c>
      <c r="M48" s="106">
        <f t="shared" si="5"/>
        <v>0</v>
      </c>
      <c r="N48" s="105">
        <f t="shared" si="5"/>
        <v>0</v>
      </c>
      <c r="O48" s="104">
        <f t="shared" si="5"/>
        <v>0</v>
      </c>
      <c r="P48" s="103">
        <f t="shared" si="5"/>
        <v>0</v>
      </c>
    </row>
    <row r="49" spans="1:16" ht="13.5" thickBot="1">
      <c r="A49" s="102"/>
      <c r="B49" s="99"/>
      <c r="C49" s="101">
        <v>0</v>
      </c>
      <c r="D49" s="99">
        <v>0</v>
      </c>
      <c r="E49" s="100">
        <v>0</v>
      </c>
      <c r="F49" s="99"/>
      <c r="G49" s="98"/>
      <c r="H49" s="97">
        <f t="shared" si="0"/>
        <v>0</v>
      </c>
      <c r="I49" s="96">
        <f t="shared" si="1"/>
        <v>0</v>
      </c>
      <c r="J49" s="86"/>
      <c r="K49" s="93">
        <f t="shared" si="2"/>
        <v>0</v>
      </c>
      <c r="L49" s="95">
        <f t="shared" si="5"/>
        <v>0</v>
      </c>
      <c r="M49" s="95">
        <f t="shared" si="5"/>
        <v>0</v>
      </c>
      <c r="N49" s="94">
        <f t="shared" si="5"/>
        <v>0</v>
      </c>
      <c r="O49" s="93">
        <f t="shared" si="5"/>
        <v>0</v>
      </c>
      <c r="P49" s="92">
        <f t="shared" si="5"/>
        <v>0</v>
      </c>
    </row>
    <row r="50" spans="1:16" ht="13.5" thickBot="1">
      <c r="A50" s="86"/>
      <c r="B50" s="90"/>
      <c r="C50" s="91"/>
      <c r="D50" s="90"/>
      <c r="E50" s="764"/>
      <c r="F50" s="764"/>
      <c r="G50" s="765"/>
      <c r="H50" s="631"/>
      <c r="I50" s="632"/>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S1B-MWP-&amp;P&amp;"Arial,Italic"
(When Completed)&amp;"Arial,Bold"&amp;12
&amp;14OFFICIAL SENSITIVE - COMMERCIAL&amp;R&amp;8Issue Dated 30 May 2017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O33"/>
  <sheetViews>
    <sheetView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ht="18" customHeight="1">
      <c r="A2" s="699" t="s">
        <v>415</v>
      </c>
      <c r="B2" s="699"/>
      <c r="C2" s="699"/>
      <c r="D2" s="699"/>
      <c r="E2" s="699"/>
      <c r="F2" s="699"/>
      <c r="G2" s="699"/>
      <c r="H2" s="699"/>
      <c r="I2" s="699"/>
      <c r="J2" s="699"/>
    </row>
    <row r="4" spans="1:10" ht="18">
      <c r="A4" s="766" t="s">
        <v>213</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215</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5"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5"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5"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5"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5"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5"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5"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5"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5"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5"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5"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5" ht="12.75" customHeight="1">
      <c r="A28" s="180"/>
      <c r="B28" s="782" t="s">
        <v>110</v>
      </c>
      <c r="C28" s="783"/>
      <c r="D28" s="178">
        <v>0</v>
      </c>
      <c r="E28" s="176">
        <f t="shared" si="1"/>
        <v>0</v>
      </c>
      <c r="F28" s="176">
        <f t="shared" si="1"/>
        <v>0</v>
      </c>
      <c r="G28" s="176">
        <f t="shared" si="1"/>
        <v>0</v>
      </c>
      <c r="H28" s="175">
        <f t="shared" si="1"/>
        <v>0</v>
      </c>
      <c r="I28" s="174">
        <f t="shared" si="1"/>
        <v>0</v>
      </c>
      <c r="J28" s="173">
        <f t="shared" si="1"/>
        <v>0</v>
      </c>
    </row>
    <row r="29" spans="1:15" ht="13.5" customHeight="1" thickBot="1">
      <c r="A29" s="179"/>
      <c r="B29" s="782" t="s">
        <v>110</v>
      </c>
      <c r="C29" s="783"/>
      <c r="D29" s="178">
        <v>0</v>
      </c>
      <c r="E29" s="176">
        <f t="shared" si="1"/>
        <v>0</v>
      </c>
      <c r="F29" s="176">
        <f t="shared" si="1"/>
        <v>0</v>
      </c>
      <c r="G29" s="176">
        <f t="shared" si="1"/>
        <v>0</v>
      </c>
      <c r="H29" s="175">
        <f t="shared" si="1"/>
        <v>0</v>
      </c>
      <c r="I29" s="174">
        <f t="shared" si="1"/>
        <v>0</v>
      </c>
      <c r="J29" s="173">
        <f t="shared" si="1"/>
        <v>0</v>
      </c>
      <c r="K29" s="160"/>
      <c r="L29" s="160"/>
      <c r="M29" s="160"/>
      <c r="N29" s="160"/>
      <c r="O29" s="160"/>
    </row>
    <row r="30" spans="1:15" ht="12.75" customHeight="1">
      <c r="B30" s="784" t="s">
        <v>109</v>
      </c>
      <c r="C30" s="785"/>
      <c r="D30" s="177">
        <f>SUM(D14:D29)</f>
        <v>0</v>
      </c>
      <c r="E30" s="176">
        <f t="shared" si="1"/>
        <v>0</v>
      </c>
      <c r="F30" s="176">
        <f t="shared" si="1"/>
        <v>0</v>
      </c>
      <c r="G30" s="176">
        <f t="shared" si="1"/>
        <v>0</v>
      </c>
      <c r="H30" s="175">
        <f t="shared" si="1"/>
        <v>0</v>
      </c>
      <c r="I30" s="174">
        <f t="shared" si="1"/>
        <v>0</v>
      </c>
      <c r="J30" s="173">
        <f t="shared" si="1"/>
        <v>0</v>
      </c>
    </row>
    <row r="31" spans="1:15" ht="12.75" customHeight="1">
      <c r="B31" s="786" t="s">
        <v>59</v>
      </c>
      <c r="C31" s="787"/>
      <c r="D31" s="170">
        <v>0</v>
      </c>
      <c r="E31" s="172">
        <v>0</v>
      </c>
      <c r="F31" s="172">
        <v>0</v>
      </c>
      <c r="G31" s="172">
        <v>0</v>
      </c>
      <c r="H31" s="171">
        <v>0</v>
      </c>
      <c r="I31" s="170">
        <v>0</v>
      </c>
      <c r="J31" s="169">
        <v>0</v>
      </c>
    </row>
    <row r="32" spans="1:15" ht="13.5" customHeight="1"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A2:J2"/>
    <mergeCell ref="A4:J4"/>
    <mergeCell ref="A7:B7"/>
    <mergeCell ref="A8:B9"/>
    <mergeCell ref="A12:A13"/>
    <mergeCell ref="B12:C13"/>
    <mergeCell ref="B14:C14"/>
    <mergeCell ref="B15:C15"/>
    <mergeCell ref="B16:C16"/>
    <mergeCell ref="B17:C17"/>
    <mergeCell ref="B18:C18"/>
    <mergeCell ref="B31:C31"/>
    <mergeCell ref="B32:C32"/>
    <mergeCell ref="B33:C33"/>
    <mergeCell ref="B19:C19"/>
    <mergeCell ref="B20:C20"/>
    <mergeCell ref="B25:C25"/>
    <mergeCell ref="B21:C21"/>
    <mergeCell ref="B22:C22"/>
    <mergeCell ref="B23:C23"/>
    <mergeCell ref="B24:C24"/>
    <mergeCell ref="B30:C30"/>
    <mergeCell ref="B26:C26"/>
    <mergeCell ref="B27:C27"/>
    <mergeCell ref="B28:C28"/>
    <mergeCell ref="B29:C29"/>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S1B-MWP-&amp;P&amp;"Arial,Italic"
(When Completed)&amp;"Arial,Bold"&amp;12
&amp;14OFFICIAL SENSITIVE - COMMERCIAL&amp;R&amp;8Issue Dated 30 May 2017
</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63"/>
  <sheetViews>
    <sheetView zoomScaleNormal="100" zoomScaleSheetLayoutView="100" zoomScalePageLayoutView="175" workbookViewId="0">
      <selection activeCell="G24" sqref="G24"/>
    </sheetView>
  </sheetViews>
  <sheetFormatPr defaultColWidth="9" defaultRowHeight="12.75"/>
  <cols>
    <col min="1" max="1" width="3" style="159" customWidth="1"/>
    <col min="2" max="2" width="15.28515625" style="159" customWidth="1"/>
    <col min="3" max="3" width="19.42578125" style="159" customWidth="1"/>
    <col min="4" max="4" width="12.7109375" style="159" customWidth="1"/>
    <col min="5" max="11" width="12.42578125" style="159" bestFit="1" customWidth="1"/>
    <col min="12" max="16384" width="9" style="159"/>
  </cols>
  <sheetData>
    <row r="1" spans="1:11" ht="15.75">
      <c r="A1" s="443" t="s">
        <v>321</v>
      </c>
    </row>
    <row r="2" spans="1:11" ht="33.950000000000003" customHeight="1">
      <c r="A2" s="159" t="s">
        <v>32</v>
      </c>
      <c r="B2" s="843" t="s">
        <v>416</v>
      </c>
      <c r="C2" s="699"/>
      <c r="D2" s="699"/>
      <c r="E2" s="699"/>
      <c r="F2" s="699"/>
      <c r="G2" s="699"/>
      <c r="H2" s="699"/>
      <c r="I2" s="699"/>
      <c r="J2" s="699"/>
      <c r="K2" s="699"/>
    </row>
    <row r="4" spans="1:11" ht="18">
      <c r="B4" s="766" t="s">
        <v>213</v>
      </c>
      <c r="C4" s="766"/>
      <c r="D4" s="766"/>
      <c r="E4" s="766"/>
      <c r="F4" s="766"/>
      <c r="G4" s="766"/>
      <c r="H4" s="766"/>
      <c r="I4" s="766"/>
      <c r="J4" s="766"/>
      <c r="K4" s="766"/>
    </row>
    <row r="5" spans="1:11" ht="12.75" customHeight="1">
      <c r="C5" s="157"/>
      <c r="D5" s="157"/>
      <c r="E5" s="157"/>
      <c r="F5" s="157"/>
      <c r="G5" s="157"/>
      <c r="H5" s="157"/>
      <c r="I5" s="157"/>
      <c r="J5" s="157"/>
      <c r="K5" s="157"/>
    </row>
    <row r="6" spans="1:11" ht="12.75" customHeight="1" thickBot="1">
      <c r="C6" s="157"/>
      <c r="D6" s="157"/>
      <c r="E6" s="157"/>
      <c r="F6" s="157"/>
      <c r="G6" s="157"/>
      <c r="H6" s="157"/>
      <c r="I6" s="157"/>
      <c r="J6" s="157"/>
      <c r="K6" s="157"/>
    </row>
    <row r="7" spans="1:11" ht="12.75" customHeight="1" thickBot="1">
      <c r="B7" s="794" t="s">
        <v>211</v>
      </c>
      <c r="C7" s="795"/>
      <c r="E7" s="157"/>
      <c r="F7" s="157"/>
      <c r="G7" s="157"/>
      <c r="H7" s="157"/>
      <c r="I7" s="157"/>
      <c r="J7" s="157"/>
      <c r="K7" s="157"/>
    </row>
    <row r="8" spans="1:11" ht="12.75" customHeight="1" thickBot="1">
      <c r="B8" s="854" t="s">
        <v>215</v>
      </c>
      <c r="C8" s="855"/>
      <c r="E8" s="204"/>
    </row>
    <row r="9" spans="1:11" ht="12.75" customHeight="1" thickBot="1">
      <c r="B9" s="771"/>
      <c r="C9" s="772"/>
      <c r="E9" s="848" t="s">
        <v>2</v>
      </c>
      <c r="F9" s="844" t="s">
        <v>3</v>
      </c>
      <c r="G9" s="844" t="s">
        <v>4</v>
      </c>
      <c r="H9" s="844" t="s">
        <v>5</v>
      </c>
      <c r="I9" s="846" t="s">
        <v>6</v>
      </c>
      <c r="J9" s="848" t="s">
        <v>8</v>
      </c>
      <c r="K9" s="850" t="s">
        <v>9</v>
      </c>
    </row>
    <row r="10" spans="1:11" ht="12.75" customHeight="1" thickBot="1">
      <c r="B10" s="152"/>
      <c r="C10" s="152"/>
      <c r="E10" s="849"/>
      <c r="F10" s="845"/>
      <c r="G10" s="845"/>
      <c r="H10" s="845"/>
      <c r="I10" s="847"/>
      <c r="J10" s="849"/>
      <c r="K10" s="851"/>
    </row>
    <row r="11" spans="1:11" ht="12.75" customHeight="1">
      <c r="E11" s="317">
        <v>43191</v>
      </c>
      <c r="F11" s="316">
        <v>43556</v>
      </c>
      <c r="G11" s="315">
        <v>43922</v>
      </c>
      <c r="H11" s="314">
        <v>44287</v>
      </c>
      <c r="I11" s="314">
        <v>44652</v>
      </c>
      <c r="J11" s="298">
        <v>45017</v>
      </c>
      <c r="K11" s="297">
        <v>45383</v>
      </c>
    </row>
    <row r="12" spans="1:11" ht="12.75" customHeight="1" thickBot="1">
      <c r="E12" s="193">
        <v>43555</v>
      </c>
      <c r="F12" s="194">
        <v>43921</v>
      </c>
      <c r="G12" s="194">
        <v>44287</v>
      </c>
      <c r="H12" s="194">
        <v>44653</v>
      </c>
      <c r="I12" s="313">
        <v>45019</v>
      </c>
      <c r="J12" s="193">
        <v>45382</v>
      </c>
      <c r="K12" s="192">
        <v>45747</v>
      </c>
    </row>
    <row r="13" spans="1:11" ht="12.75" customHeight="1">
      <c r="A13" s="852" t="s">
        <v>203</v>
      </c>
      <c r="B13" s="788" t="s">
        <v>202</v>
      </c>
      <c r="C13" s="790" t="s">
        <v>201</v>
      </c>
      <c r="D13" s="791"/>
      <c r="E13" s="191" t="s">
        <v>36</v>
      </c>
      <c r="F13" s="637"/>
      <c r="G13" s="637"/>
      <c r="H13" s="637"/>
      <c r="I13" s="638"/>
      <c r="J13" s="639"/>
      <c r="K13" s="640"/>
    </row>
    <row r="14" spans="1:11" ht="12.75" customHeight="1">
      <c r="A14" s="853"/>
      <c r="B14" s="789"/>
      <c r="C14" s="792"/>
      <c r="D14" s="793"/>
      <c r="E14" s="186"/>
      <c r="F14" s="185"/>
      <c r="G14" s="185"/>
      <c r="H14" s="185"/>
      <c r="I14" s="184"/>
      <c r="J14" s="183"/>
      <c r="K14" s="182"/>
    </row>
    <row r="15" spans="1:11" ht="12.75" customHeight="1">
      <c r="A15" s="284">
        <v>1</v>
      </c>
      <c r="B15" s="323" t="s">
        <v>246</v>
      </c>
      <c r="C15" s="865" t="s">
        <v>245</v>
      </c>
      <c r="D15" s="866"/>
      <c r="E15" s="602"/>
      <c r="F15" s="595"/>
      <c r="G15" s="595"/>
      <c r="H15" s="595"/>
      <c r="I15" s="596"/>
      <c r="J15" s="522"/>
      <c r="K15" s="597"/>
    </row>
    <row r="16" spans="1:11" ht="12.75" customHeight="1">
      <c r="A16" s="284">
        <v>2</v>
      </c>
      <c r="B16" s="322" t="s">
        <v>244</v>
      </c>
      <c r="C16" s="865" t="s">
        <v>243</v>
      </c>
      <c r="D16" s="866"/>
      <c r="E16" s="602"/>
      <c r="F16" s="595"/>
      <c r="G16" s="595"/>
      <c r="H16" s="595"/>
      <c r="I16" s="596"/>
      <c r="J16" s="522"/>
      <c r="K16" s="597"/>
    </row>
    <row r="17" spans="1:16" ht="12.75" customHeight="1">
      <c r="A17" s="284">
        <v>3</v>
      </c>
      <c r="B17" s="322" t="s">
        <v>242</v>
      </c>
      <c r="C17" s="865" t="s">
        <v>241</v>
      </c>
      <c r="D17" s="866"/>
      <c r="E17" s="602"/>
      <c r="F17" s="595"/>
      <c r="G17" s="595"/>
      <c r="H17" s="595"/>
      <c r="I17" s="596"/>
      <c r="J17" s="522"/>
      <c r="K17" s="597"/>
    </row>
    <row r="18" spans="1:16" ht="12.75" customHeight="1">
      <c r="A18" s="284">
        <v>4</v>
      </c>
      <c r="B18" s="322" t="s">
        <v>240</v>
      </c>
      <c r="C18" s="865" t="s">
        <v>239</v>
      </c>
      <c r="D18" s="866"/>
      <c r="E18" s="602"/>
      <c r="F18" s="595"/>
      <c r="G18" s="595"/>
      <c r="H18" s="595"/>
      <c r="I18" s="596"/>
      <c r="J18" s="522"/>
      <c r="K18" s="597"/>
    </row>
    <row r="19" spans="1:16" ht="12.75" customHeight="1">
      <c r="A19" s="284">
        <v>5</v>
      </c>
      <c r="B19" s="322" t="s">
        <v>238</v>
      </c>
      <c r="C19" s="865" t="s">
        <v>237</v>
      </c>
      <c r="D19" s="866"/>
      <c r="E19" s="602"/>
      <c r="F19" s="595"/>
      <c r="G19" s="595"/>
      <c r="H19" s="595"/>
      <c r="I19" s="596"/>
      <c r="J19" s="522"/>
      <c r="K19" s="597"/>
    </row>
    <row r="20" spans="1:16" ht="12.75" customHeight="1">
      <c r="A20" s="284">
        <v>6</v>
      </c>
      <c r="B20" s="322" t="s">
        <v>236</v>
      </c>
      <c r="C20" s="865" t="s">
        <v>235</v>
      </c>
      <c r="D20" s="866"/>
      <c r="E20" s="602"/>
      <c r="F20" s="595"/>
      <c r="G20" s="595"/>
      <c r="H20" s="595"/>
      <c r="I20" s="596"/>
      <c r="J20" s="522"/>
      <c r="K20" s="597"/>
    </row>
    <row r="21" spans="1:16" ht="12.75" customHeight="1">
      <c r="A21" s="284">
        <v>7</v>
      </c>
      <c r="B21" s="322" t="s">
        <v>234</v>
      </c>
      <c r="C21" s="865" t="s">
        <v>233</v>
      </c>
      <c r="D21" s="866"/>
      <c r="E21" s="602"/>
      <c r="F21" s="595"/>
      <c r="G21" s="595"/>
      <c r="H21" s="595"/>
      <c r="I21" s="596"/>
      <c r="J21" s="522"/>
      <c r="K21" s="597"/>
    </row>
    <row r="22" spans="1:16" ht="12.75" customHeight="1">
      <c r="A22" s="284">
        <v>8</v>
      </c>
      <c r="B22" s="322" t="s">
        <v>232</v>
      </c>
      <c r="C22" s="865" t="s">
        <v>231</v>
      </c>
      <c r="D22" s="866"/>
      <c r="E22" s="602"/>
      <c r="F22" s="595"/>
      <c r="G22" s="595"/>
      <c r="H22" s="595"/>
      <c r="I22" s="596"/>
      <c r="J22" s="522"/>
      <c r="K22" s="597"/>
    </row>
    <row r="23" spans="1:16" ht="12.75" customHeight="1">
      <c r="A23" s="284">
        <v>9</v>
      </c>
      <c r="B23" s="322" t="s">
        <v>230</v>
      </c>
      <c r="C23" s="865" t="s">
        <v>229</v>
      </c>
      <c r="D23" s="866"/>
      <c r="E23" s="602"/>
      <c r="F23" s="595"/>
      <c r="G23" s="595"/>
      <c r="H23" s="595"/>
      <c r="I23" s="596"/>
      <c r="J23" s="522"/>
      <c r="K23" s="597"/>
    </row>
    <row r="24" spans="1:16" ht="12.75" customHeight="1">
      <c r="A24" s="284">
        <v>10</v>
      </c>
      <c r="B24" s="322" t="s">
        <v>228</v>
      </c>
      <c r="C24" s="865" t="s">
        <v>227</v>
      </c>
      <c r="D24" s="866"/>
      <c r="E24" s="602"/>
      <c r="F24" s="595"/>
      <c r="G24" s="595"/>
      <c r="H24" s="595"/>
      <c r="I24" s="596"/>
      <c r="J24" s="522"/>
      <c r="K24" s="597"/>
    </row>
    <row r="25" spans="1:16" ht="12.75" customHeight="1">
      <c r="A25" s="284">
        <v>11</v>
      </c>
      <c r="B25" s="322" t="s">
        <v>226</v>
      </c>
      <c r="C25" s="865" t="s">
        <v>225</v>
      </c>
      <c r="D25" s="866"/>
      <c r="E25" s="602"/>
      <c r="F25" s="595"/>
      <c r="G25" s="595"/>
      <c r="H25" s="595"/>
      <c r="I25" s="596"/>
      <c r="J25" s="522"/>
      <c r="K25" s="597"/>
    </row>
    <row r="26" spans="1:16" ht="12.75" customHeight="1">
      <c r="A26" s="284">
        <v>12</v>
      </c>
      <c r="B26" s="322" t="s">
        <v>224</v>
      </c>
      <c r="C26" s="865" t="s">
        <v>223</v>
      </c>
      <c r="D26" s="866"/>
      <c r="E26" s="602"/>
      <c r="F26" s="595"/>
      <c r="G26" s="595"/>
      <c r="H26" s="595"/>
      <c r="I26" s="596"/>
      <c r="J26" s="522"/>
      <c r="K26" s="597"/>
    </row>
    <row r="27" spans="1:16" ht="12.75" customHeight="1">
      <c r="A27" s="284">
        <v>13</v>
      </c>
      <c r="B27" s="324" t="s">
        <v>222</v>
      </c>
      <c r="C27" s="867" t="s">
        <v>221</v>
      </c>
      <c r="D27" s="868"/>
      <c r="E27" s="602"/>
      <c r="F27" s="595"/>
      <c r="G27" s="595"/>
      <c r="H27" s="595"/>
      <c r="I27" s="596"/>
      <c r="J27" s="522"/>
      <c r="K27" s="597"/>
    </row>
    <row r="28" spans="1:16" ht="12.75" customHeight="1">
      <c r="A28" s="284">
        <v>14</v>
      </c>
      <c r="B28" s="325" t="s">
        <v>220</v>
      </c>
      <c r="C28" s="867" t="s">
        <v>219</v>
      </c>
      <c r="D28" s="868"/>
      <c r="E28" s="602"/>
      <c r="F28" s="595"/>
      <c r="G28" s="595"/>
      <c r="H28" s="595"/>
      <c r="I28" s="596"/>
      <c r="J28" s="522"/>
      <c r="K28" s="597"/>
    </row>
    <row r="29" spans="1:16" ht="12.75" customHeight="1">
      <c r="A29" s="284">
        <v>15</v>
      </c>
      <c r="B29" s="325" t="s">
        <v>218</v>
      </c>
      <c r="C29" s="867" t="s">
        <v>217</v>
      </c>
      <c r="D29" s="868"/>
      <c r="E29" s="602"/>
      <c r="F29" s="595"/>
      <c r="G29" s="595"/>
      <c r="H29" s="595"/>
      <c r="I29" s="596"/>
      <c r="J29" s="522"/>
      <c r="K29" s="597"/>
    </row>
    <row r="30" spans="1:16" ht="12.75" customHeight="1">
      <c r="A30" s="284">
        <v>16</v>
      </c>
      <c r="B30" s="324" t="s">
        <v>178</v>
      </c>
      <c r="C30" s="867" t="s">
        <v>177</v>
      </c>
      <c r="D30" s="868"/>
      <c r="E30" s="602"/>
      <c r="F30" s="595"/>
      <c r="G30" s="595"/>
      <c r="H30" s="595"/>
      <c r="I30" s="596"/>
      <c r="J30" s="522"/>
      <c r="K30" s="597"/>
    </row>
    <row r="31" spans="1:16" ht="12.75" customHeight="1">
      <c r="A31" s="284">
        <v>17</v>
      </c>
      <c r="B31" s="324" t="s">
        <v>176</v>
      </c>
      <c r="C31" s="867" t="s">
        <v>175</v>
      </c>
      <c r="D31" s="868"/>
      <c r="E31" s="602"/>
      <c r="F31" s="595"/>
      <c r="G31" s="595"/>
      <c r="H31" s="595"/>
      <c r="I31" s="596"/>
      <c r="J31" s="522"/>
      <c r="K31" s="597"/>
      <c r="L31" s="160"/>
      <c r="M31" s="160"/>
      <c r="N31" s="160"/>
      <c r="O31" s="160"/>
      <c r="P31" s="160"/>
    </row>
    <row r="32" spans="1:16" ht="12.75" customHeight="1" thickBot="1">
      <c r="A32" s="284">
        <v>18</v>
      </c>
      <c r="B32" s="179"/>
      <c r="C32" s="858" t="s">
        <v>174</v>
      </c>
      <c r="D32" s="859"/>
      <c r="E32" s="310">
        <v>0</v>
      </c>
      <c r="F32" s="309">
        <f t="shared" ref="F32:K32" si="0">(E32*F$13)+E32</f>
        <v>0</v>
      </c>
      <c r="G32" s="309">
        <f t="shared" si="0"/>
        <v>0</v>
      </c>
      <c r="H32" s="309">
        <f t="shared" si="0"/>
        <v>0</v>
      </c>
      <c r="I32" s="308">
        <f t="shared" si="0"/>
        <v>0</v>
      </c>
      <c r="J32" s="307">
        <f t="shared" si="0"/>
        <v>0</v>
      </c>
      <c r="K32" s="306">
        <f t="shared" si="0"/>
        <v>0</v>
      </c>
    </row>
    <row r="33" spans="1:11" ht="12.75" customHeight="1"/>
    <row r="34" spans="1:11" ht="12.75" customHeight="1" thickBot="1"/>
    <row r="35" spans="1:11" ht="12.75" customHeight="1" thickBot="1">
      <c r="E35" s="303" t="s">
        <v>210</v>
      </c>
      <c r="F35" s="305" t="s">
        <v>209</v>
      </c>
      <c r="G35" s="305" t="s">
        <v>208</v>
      </c>
      <c r="H35" s="305" t="s">
        <v>207</v>
      </c>
      <c r="I35" s="304" t="s">
        <v>206</v>
      </c>
      <c r="J35" s="303" t="s">
        <v>205</v>
      </c>
      <c r="K35" s="302" t="s">
        <v>204</v>
      </c>
    </row>
    <row r="36" spans="1:11" ht="12.75" customHeight="1">
      <c r="A36" s="852" t="s">
        <v>203</v>
      </c>
      <c r="B36" s="788" t="s">
        <v>202</v>
      </c>
      <c r="C36" s="833" t="s">
        <v>201</v>
      </c>
      <c r="D36" s="791"/>
      <c r="E36" s="298">
        <v>43191</v>
      </c>
      <c r="F36" s="301">
        <v>43556</v>
      </c>
      <c r="G36" s="300">
        <v>43922</v>
      </c>
      <c r="H36" s="299">
        <v>44287</v>
      </c>
      <c r="I36" s="299">
        <v>44652</v>
      </c>
      <c r="J36" s="298">
        <v>45017</v>
      </c>
      <c r="K36" s="297">
        <v>45383</v>
      </c>
    </row>
    <row r="37" spans="1:11" ht="12.75" customHeight="1" thickBot="1">
      <c r="A37" s="853"/>
      <c r="B37" s="789"/>
      <c r="C37" s="834"/>
      <c r="D37" s="793"/>
      <c r="E37" s="248">
        <v>43555</v>
      </c>
      <c r="F37" s="249">
        <v>43921</v>
      </c>
      <c r="G37" s="249">
        <v>44287</v>
      </c>
      <c r="H37" s="249">
        <v>44653</v>
      </c>
      <c r="I37" s="258">
        <v>45019</v>
      </c>
      <c r="J37" s="248">
        <v>45382</v>
      </c>
      <c r="K37" s="247">
        <v>45747</v>
      </c>
    </row>
    <row r="38" spans="1:11" ht="13.5" customHeight="1">
      <c r="A38" s="284">
        <v>1</v>
      </c>
      <c r="B38" s="323" t="s">
        <v>246</v>
      </c>
      <c r="C38" s="865" t="s">
        <v>245</v>
      </c>
      <c r="D38" s="866"/>
      <c r="E38" s="296">
        <v>0</v>
      </c>
      <c r="F38" s="295">
        <v>0</v>
      </c>
      <c r="G38" s="295">
        <v>0</v>
      </c>
      <c r="H38" s="295">
        <v>0</v>
      </c>
      <c r="I38" s="294">
        <v>0</v>
      </c>
      <c r="J38" s="293">
        <v>0</v>
      </c>
      <c r="K38" s="292">
        <v>0</v>
      </c>
    </row>
    <row r="39" spans="1:11" ht="12.75" customHeight="1">
      <c r="A39" s="284">
        <v>2</v>
      </c>
      <c r="B39" s="322" t="s">
        <v>244</v>
      </c>
      <c r="C39" s="865" t="s">
        <v>243</v>
      </c>
      <c r="D39" s="866"/>
      <c r="E39" s="289">
        <v>0</v>
      </c>
      <c r="F39" s="288">
        <v>0</v>
      </c>
      <c r="G39" s="288">
        <v>0</v>
      </c>
      <c r="H39" s="288">
        <v>0</v>
      </c>
      <c r="I39" s="287">
        <v>0</v>
      </c>
      <c r="J39" s="286">
        <v>0</v>
      </c>
      <c r="K39" s="285">
        <v>0</v>
      </c>
    </row>
    <row r="40" spans="1:11" ht="12.75" customHeight="1">
      <c r="A40" s="284">
        <v>3</v>
      </c>
      <c r="B40" s="322" t="s">
        <v>242</v>
      </c>
      <c r="C40" s="865" t="s">
        <v>241</v>
      </c>
      <c r="D40" s="866"/>
      <c r="E40" s="289">
        <v>0</v>
      </c>
      <c r="F40" s="288">
        <v>0</v>
      </c>
      <c r="G40" s="288">
        <v>0</v>
      </c>
      <c r="H40" s="288">
        <v>0</v>
      </c>
      <c r="I40" s="287">
        <v>0</v>
      </c>
      <c r="J40" s="286">
        <v>0</v>
      </c>
      <c r="K40" s="285">
        <v>0</v>
      </c>
    </row>
    <row r="41" spans="1:11" ht="12.75" customHeight="1">
      <c r="A41" s="284">
        <v>4</v>
      </c>
      <c r="B41" s="322" t="s">
        <v>240</v>
      </c>
      <c r="C41" s="865" t="s">
        <v>239</v>
      </c>
      <c r="D41" s="866"/>
      <c r="E41" s="289">
        <v>0</v>
      </c>
      <c r="F41" s="288">
        <v>0</v>
      </c>
      <c r="G41" s="288">
        <v>0</v>
      </c>
      <c r="H41" s="288">
        <v>0</v>
      </c>
      <c r="I41" s="287">
        <v>0</v>
      </c>
      <c r="J41" s="286">
        <v>0</v>
      </c>
      <c r="K41" s="285">
        <v>0</v>
      </c>
    </row>
    <row r="42" spans="1:11" ht="12.75" customHeight="1">
      <c r="A42" s="284">
        <v>5</v>
      </c>
      <c r="B42" s="322" t="s">
        <v>238</v>
      </c>
      <c r="C42" s="865" t="s">
        <v>237</v>
      </c>
      <c r="D42" s="866"/>
      <c r="E42" s="289">
        <v>0</v>
      </c>
      <c r="F42" s="288">
        <v>0</v>
      </c>
      <c r="G42" s="288">
        <v>0</v>
      </c>
      <c r="H42" s="288">
        <v>0</v>
      </c>
      <c r="I42" s="287">
        <v>0</v>
      </c>
      <c r="J42" s="286">
        <v>0</v>
      </c>
      <c r="K42" s="285">
        <v>0</v>
      </c>
    </row>
    <row r="43" spans="1:11" ht="12.75" customHeight="1">
      <c r="A43" s="284">
        <v>6</v>
      </c>
      <c r="B43" s="322" t="s">
        <v>236</v>
      </c>
      <c r="C43" s="865" t="s">
        <v>235</v>
      </c>
      <c r="D43" s="866"/>
      <c r="E43" s="289">
        <v>0</v>
      </c>
      <c r="F43" s="288">
        <v>0</v>
      </c>
      <c r="G43" s="288">
        <v>0</v>
      </c>
      <c r="H43" s="288">
        <v>0</v>
      </c>
      <c r="I43" s="287">
        <v>0</v>
      </c>
      <c r="J43" s="286">
        <v>0</v>
      </c>
      <c r="K43" s="285">
        <v>0</v>
      </c>
    </row>
    <row r="44" spans="1:11" ht="12.75" customHeight="1">
      <c r="A44" s="284">
        <v>7</v>
      </c>
      <c r="B44" s="322" t="s">
        <v>234</v>
      </c>
      <c r="C44" s="865" t="s">
        <v>233</v>
      </c>
      <c r="D44" s="866"/>
      <c r="E44" s="289">
        <v>0</v>
      </c>
      <c r="F44" s="288">
        <v>0</v>
      </c>
      <c r="G44" s="288">
        <v>0</v>
      </c>
      <c r="H44" s="288">
        <v>0</v>
      </c>
      <c r="I44" s="287">
        <v>0</v>
      </c>
      <c r="J44" s="286">
        <v>0</v>
      </c>
      <c r="K44" s="285">
        <v>0</v>
      </c>
    </row>
    <row r="45" spans="1:11" ht="12.75" customHeight="1">
      <c r="A45" s="284">
        <v>8</v>
      </c>
      <c r="B45" s="322" t="s">
        <v>232</v>
      </c>
      <c r="C45" s="865" t="s">
        <v>231</v>
      </c>
      <c r="D45" s="866"/>
      <c r="E45" s="289">
        <v>0</v>
      </c>
      <c r="F45" s="288">
        <v>0</v>
      </c>
      <c r="G45" s="288">
        <v>0</v>
      </c>
      <c r="H45" s="288">
        <v>0</v>
      </c>
      <c r="I45" s="287">
        <v>0</v>
      </c>
      <c r="J45" s="286">
        <v>0</v>
      </c>
      <c r="K45" s="285">
        <v>0</v>
      </c>
    </row>
    <row r="46" spans="1:11" ht="12.75" customHeight="1">
      <c r="A46" s="284">
        <v>9</v>
      </c>
      <c r="B46" s="322" t="s">
        <v>230</v>
      </c>
      <c r="C46" s="865" t="s">
        <v>229</v>
      </c>
      <c r="D46" s="866"/>
      <c r="E46" s="289">
        <v>0</v>
      </c>
      <c r="F46" s="288">
        <v>0</v>
      </c>
      <c r="G46" s="288">
        <v>0</v>
      </c>
      <c r="H46" s="288">
        <v>0</v>
      </c>
      <c r="I46" s="287">
        <v>0</v>
      </c>
      <c r="J46" s="286">
        <v>0</v>
      </c>
      <c r="K46" s="285">
        <v>0</v>
      </c>
    </row>
    <row r="47" spans="1:11" ht="12.75" customHeight="1">
      <c r="A47" s="284">
        <v>10</v>
      </c>
      <c r="B47" s="322" t="s">
        <v>228</v>
      </c>
      <c r="C47" s="865" t="s">
        <v>227</v>
      </c>
      <c r="D47" s="866"/>
      <c r="E47" s="289">
        <v>0</v>
      </c>
      <c r="F47" s="288">
        <v>0</v>
      </c>
      <c r="G47" s="288">
        <v>0</v>
      </c>
      <c r="H47" s="288">
        <v>0</v>
      </c>
      <c r="I47" s="287">
        <v>0</v>
      </c>
      <c r="J47" s="286">
        <v>0</v>
      </c>
      <c r="K47" s="285">
        <v>0</v>
      </c>
    </row>
    <row r="48" spans="1:11" ht="12.75" customHeight="1">
      <c r="A48" s="284">
        <v>11</v>
      </c>
      <c r="B48" s="322" t="s">
        <v>226</v>
      </c>
      <c r="C48" s="865" t="s">
        <v>225</v>
      </c>
      <c r="D48" s="866"/>
      <c r="E48" s="289">
        <v>0</v>
      </c>
      <c r="F48" s="288">
        <v>0</v>
      </c>
      <c r="G48" s="288">
        <v>0</v>
      </c>
      <c r="H48" s="288">
        <v>0</v>
      </c>
      <c r="I48" s="287">
        <v>0</v>
      </c>
      <c r="J48" s="286">
        <v>0</v>
      </c>
      <c r="K48" s="285">
        <v>0</v>
      </c>
    </row>
    <row r="49" spans="1:11" ht="12.75" customHeight="1">
      <c r="A49" s="284">
        <v>12</v>
      </c>
      <c r="B49" s="322" t="s">
        <v>224</v>
      </c>
      <c r="C49" s="865" t="s">
        <v>223</v>
      </c>
      <c r="D49" s="866"/>
      <c r="E49" s="289">
        <v>0</v>
      </c>
      <c r="F49" s="288">
        <v>0</v>
      </c>
      <c r="G49" s="288">
        <v>0</v>
      </c>
      <c r="H49" s="288">
        <v>0</v>
      </c>
      <c r="I49" s="287">
        <v>0</v>
      </c>
      <c r="J49" s="286">
        <v>0</v>
      </c>
      <c r="K49" s="285">
        <v>0</v>
      </c>
    </row>
    <row r="50" spans="1:11" ht="12.75" customHeight="1">
      <c r="A50" s="284">
        <v>13</v>
      </c>
      <c r="B50" s="320" t="s">
        <v>222</v>
      </c>
      <c r="C50" s="863" t="s">
        <v>221</v>
      </c>
      <c r="D50" s="864"/>
      <c r="E50" s="289">
        <v>0</v>
      </c>
      <c r="F50" s="288">
        <v>0</v>
      </c>
      <c r="G50" s="288">
        <v>0</v>
      </c>
      <c r="H50" s="288">
        <v>0</v>
      </c>
      <c r="I50" s="287">
        <v>0</v>
      </c>
      <c r="J50" s="286">
        <v>0</v>
      </c>
      <c r="K50" s="285">
        <v>0</v>
      </c>
    </row>
    <row r="51" spans="1:11" ht="12.75" customHeight="1">
      <c r="A51" s="284">
        <v>14</v>
      </c>
      <c r="B51" s="321" t="s">
        <v>220</v>
      </c>
      <c r="C51" s="863" t="s">
        <v>219</v>
      </c>
      <c r="D51" s="864"/>
      <c r="E51" s="289">
        <v>0</v>
      </c>
      <c r="F51" s="288">
        <v>0</v>
      </c>
      <c r="G51" s="288">
        <v>0</v>
      </c>
      <c r="H51" s="288">
        <v>0</v>
      </c>
      <c r="I51" s="287">
        <v>0</v>
      </c>
      <c r="J51" s="286">
        <v>0</v>
      </c>
      <c r="K51" s="285">
        <v>0</v>
      </c>
    </row>
    <row r="52" spans="1:11" ht="12.75" customHeight="1">
      <c r="A52" s="284">
        <v>15</v>
      </c>
      <c r="B52" s="321" t="s">
        <v>218</v>
      </c>
      <c r="C52" s="863" t="s">
        <v>217</v>
      </c>
      <c r="D52" s="864"/>
      <c r="E52" s="289">
        <v>0</v>
      </c>
      <c r="F52" s="288">
        <v>0</v>
      </c>
      <c r="G52" s="288">
        <v>0</v>
      </c>
      <c r="H52" s="288">
        <v>0</v>
      </c>
      <c r="I52" s="287">
        <v>0</v>
      </c>
      <c r="J52" s="286">
        <v>0</v>
      </c>
      <c r="K52" s="285">
        <v>0</v>
      </c>
    </row>
    <row r="53" spans="1:11" ht="12.75" customHeight="1">
      <c r="A53" s="284">
        <v>16</v>
      </c>
      <c r="B53" s="320" t="s">
        <v>178</v>
      </c>
      <c r="C53" s="863" t="s">
        <v>177</v>
      </c>
      <c r="D53" s="864"/>
      <c r="E53" s="289">
        <v>0</v>
      </c>
      <c r="F53" s="288">
        <v>0</v>
      </c>
      <c r="G53" s="288">
        <v>0</v>
      </c>
      <c r="H53" s="288">
        <v>0</v>
      </c>
      <c r="I53" s="287">
        <v>0</v>
      </c>
      <c r="J53" s="286">
        <v>0</v>
      </c>
      <c r="K53" s="285">
        <v>0</v>
      </c>
    </row>
    <row r="54" spans="1:11" ht="13.5" customHeight="1">
      <c r="A54" s="284">
        <v>17</v>
      </c>
      <c r="B54" s="320" t="s">
        <v>176</v>
      </c>
      <c r="C54" s="863" t="s">
        <v>175</v>
      </c>
      <c r="D54" s="864"/>
      <c r="E54" s="289">
        <v>0</v>
      </c>
      <c r="F54" s="288">
        <v>0</v>
      </c>
      <c r="G54" s="288">
        <v>0</v>
      </c>
      <c r="H54" s="288">
        <v>0</v>
      </c>
      <c r="I54" s="287">
        <v>0</v>
      </c>
      <c r="J54" s="286">
        <v>0</v>
      </c>
      <c r="K54" s="285">
        <v>0</v>
      </c>
    </row>
    <row r="55" spans="1:11" ht="13.5" thickBot="1">
      <c r="A55" s="284">
        <v>18</v>
      </c>
      <c r="B55" s="179"/>
      <c r="C55" s="831" t="s">
        <v>173</v>
      </c>
      <c r="D55" s="832"/>
      <c r="E55" s="283">
        <v>0</v>
      </c>
      <c r="F55" s="282">
        <v>0</v>
      </c>
      <c r="G55" s="282">
        <v>0</v>
      </c>
      <c r="H55" s="282">
        <v>0</v>
      </c>
      <c r="I55" s="281">
        <v>0</v>
      </c>
      <c r="J55" s="280">
        <v>0</v>
      </c>
      <c r="K55" s="279">
        <v>0</v>
      </c>
    </row>
    <row r="56" spans="1:11" ht="13.5" thickBot="1">
      <c r="B56" s="840" t="s">
        <v>172</v>
      </c>
      <c r="C56" s="841"/>
      <c r="D56" s="842"/>
      <c r="E56" s="278">
        <f t="shared" ref="E56:K56" si="1">(E15*E38)+(E16*E39)+(E17*E40)+(E18*E41)+(E19*E42)+(E20*E43)+(E21*E44)+(E22*E45)+(E23*E46)+(E24*E47)+(E25*E48)+(E26*E49)+(E27*E50)+(E28*E51)+(E29*E52)+(E30*E53)+(E31*E54)+(E32*E55)</f>
        <v>0</v>
      </c>
      <c r="F56" s="278">
        <f t="shared" si="1"/>
        <v>0</v>
      </c>
      <c r="G56" s="278">
        <f t="shared" si="1"/>
        <v>0</v>
      </c>
      <c r="H56" s="278">
        <f t="shared" si="1"/>
        <v>0</v>
      </c>
      <c r="I56" s="277">
        <f t="shared" si="1"/>
        <v>0</v>
      </c>
      <c r="J56" s="276">
        <f t="shared" si="1"/>
        <v>0</v>
      </c>
      <c r="K56" s="275">
        <f t="shared" si="1"/>
        <v>0</v>
      </c>
    </row>
    <row r="57" spans="1:11">
      <c r="D57" s="274"/>
      <c r="E57" s="274"/>
    </row>
    <row r="59" spans="1:11">
      <c r="B59" s="319" t="s">
        <v>171</v>
      </c>
      <c r="C59" s="318"/>
      <c r="D59" s="318"/>
      <c r="E59" s="318"/>
      <c r="F59" s="318"/>
      <c r="G59" s="318"/>
      <c r="H59" s="318"/>
      <c r="I59" s="318"/>
      <c r="J59" s="318"/>
      <c r="K59" s="318"/>
    </row>
    <row r="60" spans="1:11" ht="30" customHeight="1">
      <c r="B60" s="860" t="s">
        <v>170</v>
      </c>
      <c r="C60" s="860"/>
      <c r="D60" s="860"/>
      <c r="E60" s="860"/>
      <c r="F60" s="860"/>
      <c r="G60" s="860"/>
      <c r="H60" s="860"/>
      <c r="I60" s="860"/>
      <c r="J60" s="860"/>
      <c r="K60" s="860"/>
    </row>
    <row r="61" spans="1:11">
      <c r="B61" s="861" t="s">
        <v>169</v>
      </c>
      <c r="C61" s="861"/>
      <c r="D61" s="861"/>
      <c r="E61" s="861"/>
      <c r="F61" s="861"/>
      <c r="G61" s="861"/>
      <c r="H61" s="861"/>
      <c r="I61" s="861"/>
      <c r="J61" s="861"/>
      <c r="K61" s="861"/>
    </row>
    <row r="62" spans="1:11">
      <c r="B62" s="861" t="s">
        <v>168</v>
      </c>
      <c r="C62" s="861"/>
      <c r="D62" s="861"/>
      <c r="E62" s="861"/>
      <c r="F62" s="861"/>
      <c r="G62" s="861"/>
      <c r="H62" s="861"/>
      <c r="I62" s="861"/>
      <c r="J62" s="861"/>
      <c r="K62" s="861"/>
    </row>
    <row r="63" spans="1:11" ht="30" customHeight="1">
      <c r="B63" s="862" t="s">
        <v>216</v>
      </c>
      <c r="C63" s="862"/>
      <c r="D63" s="862"/>
      <c r="E63" s="862"/>
      <c r="F63" s="862"/>
      <c r="G63" s="862"/>
      <c r="H63" s="862"/>
      <c r="I63" s="862"/>
      <c r="J63" s="862"/>
      <c r="K63" s="862"/>
    </row>
  </sheetData>
  <mergeCells count="58">
    <mergeCell ref="A13:A14"/>
    <mergeCell ref="B13:B14"/>
    <mergeCell ref="C13:D14"/>
    <mergeCell ref="C15:D15"/>
    <mergeCell ref="C16:D16"/>
    <mergeCell ref="A36:A37"/>
    <mergeCell ref="B36:B37"/>
    <mergeCell ref="C36:D37"/>
    <mergeCell ref="C23:D23"/>
    <mergeCell ref="C24:D24"/>
    <mergeCell ref="C28:D28"/>
    <mergeCell ref="C29:D29"/>
    <mergeCell ref="B2:K2"/>
    <mergeCell ref="B4:K4"/>
    <mergeCell ref="B7:C7"/>
    <mergeCell ref="B8:C9"/>
    <mergeCell ref="E9:E10"/>
    <mergeCell ref="F9:F10"/>
    <mergeCell ref="G9:G10"/>
    <mergeCell ref="H9:H10"/>
    <mergeCell ref="I9:I10"/>
    <mergeCell ref="J9:J10"/>
    <mergeCell ref="K9:K10"/>
    <mergeCell ref="C18:D18"/>
    <mergeCell ref="C19:D19"/>
    <mergeCell ref="C22:D22"/>
    <mergeCell ref="C50:D50"/>
    <mergeCell ref="C25:D25"/>
    <mergeCell ref="C26:D26"/>
    <mergeCell ref="C27:D27"/>
    <mergeCell ref="C20:D20"/>
    <mergeCell ref="C32:D32"/>
    <mergeCell ref="C47:D47"/>
    <mergeCell ref="C48:D48"/>
    <mergeCell ref="C17:D17"/>
    <mergeCell ref="C49:D49"/>
    <mergeCell ref="C21:D21"/>
    <mergeCell ref="C52:D52"/>
    <mergeCell ref="C30:D30"/>
    <mergeCell ref="C31:D31"/>
    <mergeCell ref="C38:D38"/>
    <mergeCell ref="C39:D39"/>
    <mergeCell ref="C40:D40"/>
    <mergeCell ref="C43:D43"/>
    <mergeCell ref="C44:D44"/>
    <mergeCell ref="C41:D41"/>
    <mergeCell ref="C51:D51"/>
    <mergeCell ref="C42:D42"/>
    <mergeCell ref="C45:D45"/>
    <mergeCell ref="C46:D46"/>
    <mergeCell ref="B60:K60"/>
    <mergeCell ref="B61:K61"/>
    <mergeCell ref="B62:K62"/>
    <mergeCell ref="B63:K63"/>
    <mergeCell ref="C53:D53"/>
    <mergeCell ref="C54:D54"/>
    <mergeCell ref="B56:D56"/>
    <mergeCell ref="C55:D55"/>
  </mergeCells>
  <printOptions horizontalCentered="1" verticalCentered="1"/>
  <pageMargins left="0.74803149606299213" right="0.74803149606299213" top="0.98425196850393704" bottom="0.98425196850393704" header="0.51181102362204722" footer="0.51181102362204722"/>
  <pageSetup paperSize="9" scale="63" firstPageNumber="5" orientation="portrait" useFirstPageNumber="1" r:id="rId1"/>
  <headerFooter alignWithMargins="0">
    <oddHeader>&amp;LACT/04360
Schedule 1
Annex B&amp;C&amp;"Arial,Bold"&amp;14OFFICIAL SENSITIVE - COMMERCIAL&amp;12
&amp;"Arial,Italic"&amp;10(When Completed)&amp;RAir-Comrcl
Comm 3</oddHeader>
    <oddFooter xml:space="preserve">&amp;L&amp;8&amp;F
&amp;CPage S1B-MWP-&amp;P&amp;"Arial,Italic"
(When Completed)&amp;"Arial,Bold"&amp;12
&amp;14OFFICIAL SENSITIVE - COMMERCIAL&amp;R&amp;8Issue Dated 30 May 2017
</oddFooter>
  </headerFooter>
  <rowBreaks count="1" manualBreakCount="1">
    <brk id="32"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E45" sqref="E45"/>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ht="18">
      <c r="A2" s="699" t="s">
        <v>415</v>
      </c>
      <c r="B2" s="699"/>
      <c r="C2" s="699"/>
      <c r="D2" s="699"/>
      <c r="E2" s="699"/>
      <c r="F2" s="699"/>
      <c r="G2" s="699"/>
      <c r="H2" s="699"/>
      <c r="I2" s="699"/>
    </row>
    <row r="4" spans="1:9" ht="18" customHeight="1">
      <c r="A4" s="766" t="s">
        <v>248</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247</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800" t="s">
        <v>117</v>
      </c>
      <c r="B27" s="783"/>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612"/>
      <c r="D44" s="613"/>
      <c r="E44" s="614"/>
      <c r="F44" s="615"/>
      <c r="G44" s="616"/>
      <c r="H44" s="612"/>
      <c r="I44" s="617"/>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37:B37"/>
    <mergeCell ref="A36:B36"/>
    <mergeCell ref="A34:B34"/>
    <mergeCell ref="A49:B49"/>
    <mergeCell ref="A38:B38"/>
    <mergeCell ref="A39:B39"/>
    <mergeCell ref="A40:B40"/>
    <mergeCell ref="A41:B41"/>
    <mergeCell ref="A42:B42"/>
    <mergeCell ref="A45:B45"/>
    <mergeCell ref="A46:B46"/>
    <mergeCell ref="A47:B47"/>
    <mergeCell ref="A48:B48"/>
    <mergeCell ref="A44:B44"/>
    <mergeCell ref="A43:B43"/>
    <mergeCell ref="A35:B35"/>
    <mergeCell ref="A2:I2"/>
    <mergeCell ref="A31:B31"/>
    <mergeCell ref="A33:B33"/>
    <mergeCell ref="A28:B28"/>
    <mergeCell ref="A29:B29"/>
    <mergeCell ref="A30:B30"/>
    <mergeCell ref="A24:B24"/>
    <mergeCell ref="A26:B26"/>
    <mergeCell ref="A27:B27"/>
    <mergeCell ref="A4:I4"/>
    <mergeCell ref="A8:B9"/>
    <mergeCell ref="A12:B12"/>
    <mergeCell ref="A32:B32"/>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S1B-SHA-&amp;P&amp;"Arial,Italic"
(When Completed)&amp;"Arial,Bold"&amp;12
&amp;14OFFICIAL SENSITIVE - COMMERCIAL&amp;R&amp;8Issue Dated 30 May 2017
</oddFooter>
  </headerFooter>
  <rowBreaks count="1" manualBreakCount="1">
    <brk id="25" max="8"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G15" sqref="A13:G15"/>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248</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249</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f t="shared" ref="H13:H49" si="0">(E13*F13)*D13</f>
        <v>0</v>
      </c>
      <c r="I13" s="636">
        <f t="shared" ref="I13:I49" si="1">(G13*H13)</f>
        <v>0</v>
      </c>
      <c r="J13" s="86"/>
      <c r="K13" s="576"/>
      <c r="L13" s="577"/>
      <c r="M13" s="577"/>
      <c r="N13" s="578"/>
      <c r="O13" s="576"/>
      <c r="P13" s="579"/>
    </row>
    <row r="14" spans="1:16" ht="12.75" customHeight="1">
      <c r="A14" s="113"/>
      <c r="B14" s="671"/>
      <c r="C14" s="679"/>
      <c r="D14" s="671"/>
      <c r="E14" s="681"/>
      <c r="F14" s="671"/>
      <c r="G14" s="682"/>
      <c r="H14" s="575">
        <f t="shared" si="0"/>
        <v>0</v>
      </c>
      <c r="I14" s="574">
        <f t="shared" si="1"/>
        <v>0</v>
      </c>
      <c r="J14" s="86"/>
      <c r="K14" s="580"/>
      <c r="L14" s="581"/>
      <c r="M14" s="581"/>
      <c r="N14" s="582"/>
      <c r="O14" s="580"/>
      <c r="P14" s="583"/>
    </row>
    <row r="15" spans="1:16" ht="12.75" customHeight="1">
      <c r="A15" s="113"/>
      <c r="B15" s="671"/>
      <c r="C15" s="679"/>
      <c r="D15" s="671"/>
      <c r="E15" s="681"/>
      <c r="F15" s="671"/>
      <c r="G15" s="682"/>
      <c r="H15" s="575">
        <f t="shared" si="0"/>
        <v>0</v>
      </c>
      <c r="I15" s="574">
        <f t="shared" si="1"/>
        <v>0</v>
      </c>
      <c r="J15" s="86"/>
      <c r="K15" s="580"/>
      <c r="L15" s="581"/>
      <c r="M15" s="581"/>
      <c r="N15" s="582"/>
      <c r="O15" s="580"/>
      <c r="P15" s="583"/>
    </row>
    <row r="16" spans="1:16" ht="12.75" customHeight="1">
      <c r="A16" s="113"/>
      <c r="B16" s="110"/>
      <c r="C16" s="112">
        <v>0</v>
      </c>
      <c r="D16" s="110"/>
      <c r="E16" s="111"/>
      <c r="F16" s="110"/>
      <c r="G16" s="109"/>
      <c r="H16" s="108">
        <f t="shared" si="0"/>
        <v>0</v>
      </c>
      <c r="I16" s="107">
        <f t="shared" si="1"/>
        <v>0</v>
      </c>
      <c r="J16" s="86"/>
      <c r="K16" s="104">
        <f t="shared" ref="K16:K49" si="2">$E16*(1+K$12)</f>
        <v>0</v>
      </c>
      <c r="L16" s="106">
        <f t="shared" ref="L16:P22" si="3">K16*(1+L$12)</f>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s="86" customFormat="1" ht="12.75" customHeight="1">
      <c r="A36" s="113"/>
      <c r="B36" s="110"/>
      <c r="C36" s="112">
        <v>0</v>
      </c>
      <c r="D36" s="110">
        <v>0</v>
      </c>
      <c r="E36" s="111">
        <v>0</v>
      </c>
      <c r="F36" s="110"/>
      <c r="G36" s="109"/>
      <c r="H36" s="108">
        <f t="shared" si="0"/>
        <v>0</v>
      </c>
      <c r="I36" s="107">
        <f t="shared" si="1"/>
        <v>0</v>
      </c>
      <c r="K36" s="104">
        <f t="shared" si="2"/>
        <v>0</v>
      </c>
      <c r="L36" s="106">
        <f t="shared" si="5"/>
        <v>0</v>
      </c>
      <c r="M36" s="106">
        <f t="shared" si="5"/>
        <v>0</v>
      </c>
      <c r="N36" s="105">
        <f t="shared" si="5"/>
        <v>0</v>
      </c>
      <c r="O36" s="104">
        <f t="shared" si="5"/>
        <v>0</v>
      </c>
      <c r="P36" s="103">
        <f t="shared" si="5"/>
        <v>0</v>
      </c>
    </row>
    <row r="37" spans="1:16" s="86" customFormat="1" ht="12.75" customHeight="1">
      <c r="A37" s="113"/>
      <c r="B37" s="110"/>
      <c r="C37" s="112">
        <v>0</v>
      </c>
      <c r="D37" s="110">
        <v>0</v>
      </c>
      <c r="E37" s="111">
        <v>0</v>
      </c>
      <c r="F37" s="110"/>
      <c r="G37" s="109"/>
      <c r="H37" s="108">
        <f t="shared" si="0"/>
        <v>0</v>
      </c>
      <c r="I37" s="107">
        <f t="shared" si="1"/>
        <v>0</v>
      </c>
      <c r="K37" s="104">
        <f t="shared" si="2"/>
        <v>0</v>
      </c>
      <c r="L37" s="106">
        <f t="shared" si="5"/>
        <v>0</v>
      </c>
      <c r="M37" s="106">
        <f t="shared" si="5"/>
        <v>0</v>
      </c>
      <c r="N37" s="105">
        <f t="shared" si="5"/>
        <v>0</v>
      </c>
      <c r="O37" s="104">
        <f t="shared" si="5"/>
        <v>0</v>
      </c>
      <c r="P37" s="103">
        <f t="shared" si="5"/>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5"/>
        <v>0</v>
      </c>
      <c r="M38" s="106">
        <f t="shared" si="5"/>
        <v>0</v>
      </c>
      <c r="N38" s="105">
        <f t="shared" si="5"/>
        <v>0</v>
      </c>
      <c r="O38" s="104">
        <f t="shared" si="5"/>
        <v>0</v>
      </c>
      <c r="P38" s="103">
        <f t="shared" si="5"/>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631"/>
      <c r="I50" s="632"/>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S1B-SHA-&amp;P&amp;"Arial,Italic"
(When Completed)&amp;"Arial,Bold"&amp;12
&amp;14OFFICIAL SENSITIVE - COMMERCIAL&amp;R&amp;8Issue Dated 30 May 2017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zoomScaleNormal="100" zoomScaleSheetLayoutView="100" workbookViewId="0">
      <selection activeCell="E30" sqref="E30"/>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ht="18">
      <c r="A2" s="699" t="s">
        <v>415</v>
      </c>
      <c r="B2" s="699"/>
      <c r="C2" s="699"/>
      <c r="D2" s="699"/>
      <c r="E2" s="699"/>
      <c r="F2" s="699"/>
      <c r="G2" s="699"/>
      <c r="H2" s="699"/>
      <c r="I2" s="699"/>
      <c r="J2" s="699"/>
    </row>
    <row r="4" spans="1:10" ht="18">
      <c r="A4" s="766" t="s">
        <v>248</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249</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3.5" thickBot="1">
      <c r="A29" s="179"/>
      <c r="B29" s="782" t="s">
        <v>110</v>
      </c>
      <c r="C29" s="783"/>
      <c r="D29" s="178">
        <v>0</v>
      </c>
      <c r="E29" s="176">
        <f t="shared" si="1"/>
        <v>0</v>
      </c>
      <c r="F29" s="176">
        <f t="shared" si="1"/>
        <v>0</v>
      </c>
      <c r="G29" s="176">
        <f t="shared" si="1"/>
        <v>0</v>
      </c>
      <c r="H29" s="175">
        <f t="shared" si="1"/>
        <v>0</v>
      </c>
      <c r="I29" s="174">
        <f t="shared" si="1"/>
        <v>0</v>
      </c>
      <c r="J29" s="173">
        <f t="shared" si="1"/>
        <v>0</v>
      </c>
      <c r="K29" s="160"/>
      <c r="L29" s="160"/>
      <c r="M29" s="160"/>
      <c r="N29" s="160"/>
      <c r="O29" s="160"/>
      <c r="P29" s="160"/>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B15:C15"/>
    <mergeCell ref="B30:C30"/>
    <mergeCell ref="A2:J2"/>
    <mergeCell ref="B14:C14"/>
    <mergeCell ref="B16:C16"/>
    <mergeCell ref="B17:C17"/>
    <mergeCell ref="B18:C18"/>
    <mergeCell ref="A4:J4"/>
    <mergeCell ref="A7:B7"/>
    <mergeCell ref="A8:B9"/>
    <mergeCell ref="A12:A13"/>
    <mergeCell ref="B12:C13"/>
    <mergeCell ref="B31:C31"/>
    <mergeCell ref="B32:C32"/>
    <mergeCell ref="B33:C33"/>
    <mergeCell ref="B19:C19"/>
    <mergeCell ref="B20:C20"/>
    <mergeCell ref="B23:C23"/>
    <mergeCell ref="B24:C24"/>
    <mergeCell ref="B28:C28"/>
    <mergeCell ref="B29:C29"/>
    <mergeCell ref="B26:C26"/>
    <mergeCell ref="B27:C27"/>
    <mergeCell ref="B25:C25"/>
    <mergeCell ref="B21:C21"/>
    <mergeCell ref="B22:C22"/>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S1B-SHA-&amp;P&amp;"Arial,Italic"
(When Completed)&amp;"Arial,Bold"&amp;12
&amp;14OFFICIAL SENSITIVE - COMMERCIAL&amp;R&amp;8Issue Dated 30 May 2017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63"/>
  <sheetViews>
    <sheetView topLeftCell="A19" zoomScaleNormal="100" zoomScaleSheetLayoutView="100" zoomScalePageLayoutView="115" workbookViewId="0">
      <selection activeCell="E20" sqref="E20"/>
    </sheetView>
  </sheetViews>
  <sheetFormatPr defaultColWidth="9" defaultRowHeight="12.75"/>
  <cols>
    <col min="1" max="1" width="3" style="159" customWidth="1"/>
    <col min="2" max="2" width="15.28515625" style="159" customWidth="1"/>
    <col min="3" max="3" width="19.42578125" style="159" customWidth="1"/>
    <col min="4" max="4" width="12.7109375" style="159" customWidth="1"/>
    <col min="5" max="11" width="11.28515625" style="159" customWidth="1"/>
    <col min="12" max="16384" width="9" style="159"/>
  </cols>
  <sheetData>
    <row r="1" spans="1:11" ht="15.75">
      <c r="A1" s="443" t="s">
        <v>321</v>
      </c>
    </row>
    <row r="2" spans="1:11" ht="33.950000000000003" customHeight="1">
      <c r="A2" s="159" t="s">
        <v>32</v>
      </c>
      <c r="B2" s="843" t="s">
        <v>416</v>
      </c>
      <c r="C2" s="699"/>
      <c r="D2" s="699"/>
      <c r="E2" s="699"/>
      <c r="F2" s="699"/>
      <c r="G2" s="699"/>
      <c r="H2" s="699"/>
      <c r="I2" s="699"/>
      <c r="J2" s="699"/>
      <c r="K2" s="699"/>
    </row>
    <row r="4" spans="1:11" ht="18">
      <c r="B4" s="766" t="s">
        <v>248</v>
      </c>
      <c r="C4" s="766"/>
      <c r="D4" s="766"/>
      <c r="E4" s="766"/>
      <c r="F4" s="766"/>
      <c r="G4" s="766"/>
      <c r="H4" s="766"/>
      <c r="I4" s="766"/>
      <c r="J4" s="766"/>
      <c r="K4" s="766"/>
    </row>
    <row r="5" spans="1:11" ht="12.75" customHeight="1">
      <c r="C5" s="157"/>
      <c r="D5" s="157"/>
      <c r="E5" s="157"/>
      <c r="F5" s="157"/>
      <c r="G5" s="157"/>
      <c r="H5" s="157"/>
      <c r="I5" s="157"/>
      <c r="J5" s="157"/>
      <c r="K5" s="157"/>
    </row>
    <row r="6" spans="1:11" ht="12.75" customHeight="1" thickBot="1">
      <c r="C6" s="157"/>
      <c r="D6" s="157"/>
      <c r="E6" s="157"/>
      <c r="F6" s="157"/>
      <c r="G6" s="157"/>
      <c r="H6" s="157"/>
      <c r="I6" s="157"/>
      <c r="J6" s="157"/>
      <c r="K6" s="157"/>
    </row>
    <row r="7" spans="1:11" ht="12.75" customHeight="1" thickBot="1">
      <c r="B7" s="794" t="s">
        <v>211</v>
      </c>
      <c r="C7" s="795"/>
      <c r="E7" s="157"/>
      <c r="F7" s="157"/>
      <c r="G7" s="157"/>
      <c r="H7" s="157"/>
      <c r="I7" s="157"/>
      <c r="J7" s="157"/>
      <c r="K7" s="157"/>
    </row>
    <row r="8" spans="1:11" ht="12.75" customHeight="1" thickBot="1">
      <c r="B8" s="854" t="s">
        <v>249</v>
      </c>
      <c r="C8" s="855"/>
      <c r="E8" s="204"/>
    </row>
    <row r="9" spans="1:11" ht="12.75" customHeight="1" thickBot="1">
      <c r="B9" s="771"/>
      <c r="C9" s="772"/>
      <c r="E9" s="848" t="s">
        <v>2</v>
      </c>
      <c r="F9" s="844" t="s">
        <v>3</v>
      </c>
      <c r="G9" s="844" t="s">
        <v>4</v>
      </c>
      <c r="H9" s="844" t="s">
        <v>5</v>
      </c>
      <c r="I9" s="846" t="s">
        <v>6</v>
      </c>
      <c r="J9" s="848" t="s">
        <v>8</v>
      </c>
      <c r="K9" s="850" t="s">
        <v>9</v>
      </c>
    </row>
    <row r="10" spans="1:11" ht="12.75" customHeight="1" thickBot="1">
      <c r="B10" s="152"/>
      <c r="C10" s="152"/>
      <c r="E10" s="849"/>
      <c r="F10" s="845"/>
      <c r="G10" s="845"/>
      <c r="H10" s="845"/>
      <c r="I10" s="847"/>
      <c r="J10" s="849"/>
      <c r="K10" s="851"/>
    </row>
    <row r="11" spans="1:11" ht="12.75" customHeight="1">
      <c r="E11" s="317">
        <v>43191</v>
      </c>
      <c r="F11" s="316">
        <v>43556</v>
      </c>
      <c r="G11" s="315">
        <v>43922</v>
      </c>
      <c r="H11" s="314">
        <v>44287</v>
      </c>
      <c r="I11" s="314">
        <v>44652</v>
      </c>
      <c r="J11" s="298">
        <v>45017</v>
      </c>
      <c r="K11" s="297">
        <v>45383</v>
      </c>
    </row>
    <row r="12" spans="1:11" ht="12.75" customHeight="1" thickBot="1">
      <c r="E12" s="193">
        <v>43555</v>
      </c>
      <c r="F12" s="194">
        <v>43921</v>
      </c>
      <c r="G12" s="194">
        <v>44287</v>
      </c>
      <c r="H12" s="194">
        <v>44653</v>
      </c>
      <c r="I12" s="313">
        <v>45019</v>
      </c>
      <c r="J12" s="193">
        <v>45382</v>
      </c>
      <c r="K12" s="192">
        <v>45747</v>
      </c>
    </row>
    <row r="13" spans="1:11" ht="12.75" customHeight="1">
      <c r="A13" s="852" t="s">
        <v>203</v>
      </c>
      <c r="B13" s="788" t="s">
        <v>202</v>
      </c>
      <c r="C13" s="790" t="s">
        <v>201</v>
      </c>
      <c r="D13" s="791"/>
      <c r="E13" s="191" t="s">
        <v>36</v>
      </c>
      <c r="F13" s="637"/>
      <c r="G13" s="637"/>
      <c r="H13" s="637"/>
      <c r="I13" s="638"/>
      <c r="J13" s="639"/>
      <c r="K13" s="640"/>
    </row>
    <row r="14" spans="1:11" ht="12.75" customHeight="1">
      <c r="A14" s="853"/>
      <c r="B14" s="789"/>
      <c r="C14" s="792"/>
      <c r="D14" s="793"/>
      <c r="E14" s="186"/>
      <c r="F14" s="185"/>
      <c r="G14" s="185"/>
      <c r="H14" s="185"/>
      <c r="I14" s="184"/>
      <c r="J14" s="183"/>
      <c r="K14" s="182"/>
    </row>
    <row r="15" spans="1:11" ht="27.6" customHeight="1">
      <c r="A15" s="284">
        <v>1</v>
      </c>
      <c r="B15" s="181" t="s">
        <v>252</v>
      </c>
      <c r="C15" s="856" t="s">
        <v>251</v>
      </c>
      <c r="D15" s="857"/>
      <c r="E15" s="178"/>
      <c r="F15" s="176"/>
      <c r="G15" s="176"/>
      <c r="H15" s="176"/>
      <c r="I15" s="175"/>
      <c r="J15" s="174"/>
      <c r="K15" s="173"/>
    </row>
    <row r="16" spans="1:11" ht="12.75" customHeight="1">
      <c r="A16" s="284">
        <v>2</v>
      </c>
      <c r="B16" s="181" t="s">
        <v>178</v>
      </c>
      <c r="C16" s="856" t="s">
        <v>177</v>
      </c>
      <c r="D16" s="857"/>
      <c r="E16" s="178"/>
      <c r="F16" s="176"/>
      <c r="G16" s="176"/>
      <c r="H16" s="176"/>
      <c r="I16" s="175"/>
      <c r="J16" s="174"/>
      <c r="K16" s="173"/>
    </row>
    <row r="17" spans="1:16" ht="12.75" customHeight="1">
      <c r="A17" s="284">
        <v>3</v>
      </c>
      <c r="B17" s="181" t="s">
        <v>176</v>
      </c>
      <c r="C17" s="856" t="s">
        <v>175</v>
      </c>
      <c r="D17" s="857"/>
      <c r="E17" s="178"/>
      <c r="F17" s="176"/>
      <c r="G17" s="176"/>
      <c r="H17" s="176"/>
      <c r="I17" s="175"/>
      <c r="J17" s="174"/>
      <c r="K17" s="173"/>
    </row>
    <row r="18" spans="1:16" ht="12.75" customHeight="1">
      <c r="A18" s="284">
        <v>4</v>
      </c>
      <c r="B18" s="180"/>
      <c r="C18" s="856" t="s">
        <v>174</v>
      </c>
      <c r="D18" s="857"/>
      <c r="E18" s="178">
        <v>0</v>
      </c>
      <c r="F18" s="176">
        <f t="shared" ref="F18:K24" si="0">(E18*F$13)+E18</f>
        <v>0</v>
      </c>
      <c r="G18" s="176">
        <f t="shared" si="0"/>
        <v>0</v>
      </c>
      <c r="H18" s="176">
        <f t="shared" si="0"/>
        <v>0</v>
      </c>
      <c r="I18" s="175">
        <f t="shared" si="0"/>
        <v>0</v>
      </c>
      <c r="J18" s="174">
        <f t="shared" si="0"/>
        <v>0</v>
      </c>
      <c r="K18" s="173">
        <f t="shared" si="0"/>
        <v>0</v>
      </c>
    </row>
    <row r="19" spans="1:16" ht="12.75" customHeight="1">
      <c r="A19" s="284">
        <v>5</v>
      </c>
      <c r="B19" s="180"/>
      <c r="C19" s="856" t="s">
        <v>174</v>
      </c>
      <c r="D19" s="857"/>
      <c r="E19" s="178">
        <v>0</v>
      </c>
      <c r="F19" s="176">
        <f t="shared" si="0"/>
        <v>0</v>
      </c>
      <c r="G19" s="176">
        <f t="shared" si="0"/>
        <v>0</v>
      </c>
      <c r="H19" s="176">
        <f t="shared" si="0"/>
        <v>0</v>
      </c>
      <c r="I19" s="175">
        <f t="shared" si="0"/>
        <v>0</v>
      </c>
      <c r="J19" s="174">
        <f t="shared" si="0"/>
        <v>0</v>
      </c>
      <c r="K19" s="173">
        <f t="shared" si="0"/>
        <v>0</v>
      </c>
    </row>
    <row r="20" spans="1:16" ht="12.75" customHeight="1">
      <c r="A20" s="284">
        <v>6</v>
      </c>
      <c r="B20" s="180"/>
      <c r="C20" s="856" t="s">
        <v>174</v>
      </c>
      <c r="D20" s="857"/>
      <c r="E20" s="178">
        <v>0</v>
      </c>
      <c r="F20" s="176">
        <f t="shared" si="0"/>
        <v>0</v>
      </c>
      <c r="G20" s="176">
        <f t="shared" si="0"/>
        <v>0</v>
      </c>
      <c r="H20" s="176">
        <f t="shared" si="0"/>
        <v>0</v>
      </c>
      <c r="I20" s="175">
        <f t="shared" si="0"/>
        <v>0</v>
      </c>
      <c r="J20" s="174">
        <f t="shared" si="0"/>
        <v>0</v>
      </c>
      <c r="K20" s="173">
        <f t="shared" si="0"/>
        <v>0</v>
      </c>
    </row>
    <row r="21" spans="1:16" ht="12.75" customHeight="1">
      <c r="A21" s="284">
        <v>7</v>
      </c>
      <c r="B21" s="180"/>
      <c r="C21" s="856" t="s">
        <v>174</v>
      </c>
      <c r="D21" s="857"/>
      <c r="E21" s="178">
        <v>0</v>
      </c>
      <c r="F21" s="176">
        <f t="shared" si="0"/>
        <v>0</v>
      </c>
      <c r="G21" s="176">
        <f t="shared" si="0"/>
        <v>0</v>
      </c>
      <c r="H21" s="176">
        <f t="shared" si="0"/>
        <v>0</v>
      </c>
      <c r="I21" s="175">
        <f t="shared" si="0"/>
        <v>0</v>
      </c>
      <c r="J21" s="174">
        <f t="shared" si="0"/>
        <v>0</v>
      </c>
      <c r="K21" s="173">
        <f t="shared" si="0"/>
        <v>0</v>
      </c>
    </row>
    <row r="22" spans="1:16" ht="12.75" customHeight="1">
      <c r="A22" s="284">
        <v>8</v>
      </c>
      <c r="B22" s="180"/>
      <c r="C22" s="856" t="s">
        <v>174</v>
      </c>
      <c r="D22" s="857"/>
      <c r="E22" s="178">
        <v>0</v>
      </c>
      <c r="F22" s="176">
        <f t="shared" si="0"/>
        <v>0</v>
      </c>
      <c r="G22" s="176">
        <f t="shared" si="0"/>
        <v>0</v>
      </c>
      <c r="H22" s="176">
        <f t="shared" si="0"/>
        <v>0</v>
      </c>
      <c r="I22" s="175">
        <f t="shared" si="0"/>
        <v>0</v>
      </c>
      <c r="J22" s="174">
        <f t="shared" si="0"/>
        <v>0</v>
      </c>
      <c r="K22" s="173">
        <f t="shared" si="0"/>
        <v>0</v>
      </c>
    </row>
    <row r="23" spans="1:16" ht="12.75" customHeight="1">
      <c r="A23" s="284">
        <v>9</v>
      </c>
      <c r="B23" s="180"/>
      <c r="C23" s="856" t="s">
        <v>174</v>
      </c>
      <c r="D23" s="857"/>
      <c r="E23" s="178">
        <v>0</v>
      </c>
      <c r="F23" s="176">
        <f t="shared" si="0"/>
        <v>0</v>
      </c>
      <c r="G23" s="176">
        <f t="shared" si="0"/>
        <v>0</v>
      </c>
      <c r="H23" s="176">
        <f t="shared" si="0"/>
        <v>0</v>
      </c>
      <c r="I23" s="175">
        <f t="shared" si="0"/>
        <v>0</v>
      </c>
      <c r="J23" s="174">
        <f t="shared" si="0"/>
        <v>0</v>
      </c>
      <c r="K23" s="173">
        <f t="shared" si="0"/>
        <v>0</v>
      </c>
    </row>
    <row r="24" spans="1:16" ht="12.75" customHeight="1">
      <c r="A24" s="284">
        <v>10</v>
      </c>
      <c r="B24" s="180"/>
      <c r="C24" s="856" t="s">
        <v>174</v>
      </c>
      <c r="D24" s="857"/>
      <c r="E24" s="178">
        <v>0</v>
      </c>
      <c r="F24" s="176">
        <f t="shared" si="0"/>
        <v>0</v>
      </c>
      <c r="G24" s="176">
        <f t="shared" si="0"/>
        <v>0</v>
      </c>
      <c r="H24" s="176">
        <f t="shared" si="0"/>
        <v>0</v>
      </c>
      <c r="I24" s="175">
        <f t="shared" si="0"/>
        <v>0</v>
      </c>
      <c r="J24" s="174">
        <f t="shared" si="0"/>
        <v>0</v>
      </c>
      <c r="K24" s="173">
        <f t="shared" si="0"/>
        <v>0</v>
      </c>
    </row>
    <row r="25" spans="1:16" ht="12.75" customHeight="1">
      <c r="A25" s="284">
        <v>11</v>
      </c>
      <c r="B25" s="180"/>
      <c r="C25" s="856" t="s">
        <v>174</v>
      </c>
      <c r="D25" s="857"/>
      <c r="E25" s="178">
        <v>0</v>
      </c>
      <c r="F25" s="176">
        <f t="shared" ref="F25:K32" si="1">(E25*F$13)+E25</f>
        <v>0</v>
      </c>
      <c r="G25" s="176">
        <f t="shared" si="1"/>
        <v>0</v>
      </c>
      <c r="H25" s="176">
        <f t="shared" si="1"/>
        <v>0</v>
      </c>
      <c r="I25" s="175">
        <f t="shared" si="1"/>
        <v>0</v>
      </c>
      <c r="J25" s="174">
        <f t="shared" si="1"/>
        <v>0</v>
      </c>
      <c r="K25" s="173">
        <f t="shared" si="1"/>
        <v>0</v>
      </c>
    </row>
    <row r="26" spans="1:16" ht="12.75" customHeight="1">
      <c r="A26" s="284">
        <v>12</v>
      </c>
      <c r="B26" s="180"/>
      <c r="C26" s="856" t="s">
        <v>174</v>
      </c>
      <c r="D26" s="857"/>
      <c r="E26" s="178">
        <v>0</v>
      </c>
      <c r="F26" s="176">
        <f t="shared" si="1"/>
        <v>0</v>
      </c>
      <c r="G26" s="176">
        <f t="shared" si="1"/>
        <v>0</v>
      </c>
      <c r="H26" s="176">
        <f t="shared" si="1"/>
        <v>0</v>
      </c>
      <c r="I26" s="175">
        <f t="shared" si="1"/>
        <v>0</v>
      </c>
      <c r="J26" s="174">
        <f t="shared" si="1"/>
        <v>0</v>
      </c>
      <c r="K26" s="173">
        <f t="shared" si="1"/>
        <v>0</v>
      </c>
    </row>
    <row r="27" spans="1:16" ht="12.75" customHeight="1">
      <c r="A27" s="284">
        <v>13</v>
      </c>
      <c r="B27" s="180"/>
      <c r="C27" s="856" t="s">
        <v>174</v>
      </c>
      <c r="D27" s="857"/>
      <c r="E27" s="178">
        <v>0</v>
      </c>
      <c r="F27" s="176">
        <f t="shared" si="1"/>
        <v>0</v>
      </c>
      <c r="G27" s="176">
        <f t="shared" si="1"/>
        <v>0</v>
      </c>
      <c r="H27" s="176">
        <f t="shared" si="1"/>
        <v>0</v>
      </c>
      <c r="I27" s="175">
        <f t="shared" si="1"/>
        <v>0</v>
      </c>
      <c r="J27" s="174">
        <f t="shared" si="1"/>
        <v>0</v>
      </c>
      <c r="K27" s="173">
        <f t="shared" si="1"/>
        <v>0</v>
      </c>
    </row>
    <row r="28" spans="1:16" ht="12.75" customHeight="1">
      <c r="A28" s="284">
        <v>14</v>
      </c>
      <c r="B28" s="180"/>
      <c r="C28" s="856" t="s">
        <v>174</v>
      </c>
      <c r="D28" s="857"/>
      <c r="E28" s="178">
        <v>0</v>
      </c>
      <c r="F28" s="176">
        <f t="shared" si="1"/>
        <v>0</v>
      </c>
      <c r="G28" s="176">
        <f t="shared" si="1"/>
        <v>0</v>
      </c>
      <c r="H28" s="176">
        <f t="shared" si="1"/>
        <v>0</v>
      </c>
      <c r="I28" s="175">
        <f t="shared" si="1"/>
        <v>0</v>
      </c>
      <c r="J28" s="174">
        <f t="shared" si="1"/>
        <v>0</v>
      </c>
      <c r="K28" s="173">
        <f t="shared" si="1"/>
        <v>0</v>
      </c>
    </row>
    <row r="29" spans="1:16" ht="12.75" customHeight="1">
      <c r="A29" s="284">
        <v>15</v>
      </c>
      <c r="B29" s="180"/>
      <c r="C29" s="856" t="s">
        <v>174</v>
      </c>
      <c r="D29" s="857"/>
      <c r="E29" s="178">
        <v>0</v>
      </c>
      <c r="F29" s="176">
        <f t="shared" si="1"/>
        <v>0</v>
      </c>
      <c r="G29" s="176">
        <f t="shared" si="1"/>
        <v>0</v>
      </c>
      <c r="H29" s="176">
        <f t="shared" si="1"/>
        <v>0</v>
      </c>
      <c r="I29" s="175">
        <f t="shared" si="1"/>
        <v>0</v>
      </c>
      <c r="J29" s="174">
        <f t="shared" si="1"/>
        <v>0</v>
      </c>
      <c r="K29" s="173">
        <f t="shared" si="1"/>
        <v>0</v>
      </c>
    </row>
    <row r="30" spans="1:16" ht="12.75" customHeight="1">
      <c r="A30" s="284">
        <v>16</v>
      </c>
      <c r="B30" s="180"/>
      <c r="C30" s="856" t="s">
        <v>174</v>
      </c>
      <c r="D30" s="857"/>
      <c r="E30" s="178">
        <v>0</v>
      </c>
      <c r="F30" s="176">
        <f t="shared" si="1"/>
        <v>0</v>
      </c>
      <c r="G30" s="176">
        <f t="shared" si="1"/>
        <v>0</v>
      </c>
      <c r="H30" s="176">
        <f t="shared" si="1"/>
        <v>0</v>
      </c>
      <c r="I30" s="175">
        <f t="shared" si="1"/>
        <v>0</v>
      </c>
      <c r="J30" s="174">
        <f t="shared" si="1"/>
        <v>0</v>
      </c>
      <c r="K30" s="173">
        <f t="shared" si="1"/>
        <v>0</v>
      </c>
    </row>
    <row r="31" spans="1:16" ht="12.75" customHeight="1">
      <c r="A31" s="284">
        <v>17</v>
      </c>
      <c r="B31" s="180"/>
      <c r="C31" s="856" t="s">
        <v>174</v>
      </c>
      <c r="D31" s="857"/>
      <c r="E31" s="178">
        <v>0</v>
      </c>
      <c r="F31" s="176">
        <f t="shared" si="1"/>
        <v>0</v>
      </c>
      <c r="G31" s="176">
        <f t="shared" si="1"/>
        <v>0</v>
      </c>
      <c r="H31" s="176">
        <f t="shared" si="1"/>
        <v>0</v>
      </c>
      <c r="I31" s="175">
        <f t="shared" si="1"/>
        <v>0</v>
      </c>
      <c r="J31" s="174">
        <f t="shared" si="1"/>
        <v>0</v>
      </c>
      <c r="K31" s="173">
        <f t="shared" si="1"/>
        <v>0</v>
      </c>
      <c r="L31" s="160"/>
      <c r="M31" s="160"/>
      <c r="N31" s="160"/>
      <c r="O31" s="160"/>
      <c r="P31" s="160"/>
    </row>
    <row r="32" spans="1:16" ht="12.75" customHeight="1" thickBot="1">
      <c r="A32" s="284">
        <v>18</v>
      </c>
      <c r="B32" s="179"/>
      <c r="C32" s="858" t="s">
        <v>174</v>
      </c>
      <c r="D32" s="859"/>
      <c r="E32" s="310">
        <v>0</v>
      </c>
      <c r="F32" s="309">
        <f t="shared" si="1"/>
        <v>0</v>
      </c>
      <c r="G32" s="309">
        <f t="shared" si="1"/>
        <v>0</v>
      </c>
      <c r="H32" s="309">
        <f t="shared" si="1"/>
        <v>0</v>
      </c>
      <c r="I32" s="308">
        <f t="shared" si="1"/>
        <v>0</v>
      </c>
      <c r="J32" s="307">
        <f t="shared" si="1"/>
        <v>0</v>
      </c>
      <c r="K32" s="306">
        <f t="shared" si="1"/>
        <v>0</v>
      </c>
    </row>
    <row r="33" spans="1:11" ht="12.75" customHeight="1"/>
    <row r="34" spans="1:11" ht="12.75" customHeight="1" thickBot="1"/>
    <row r="35" spans="1:11" ht="12.75" customHeight="1" thickBot="1">
      <c r="E35" s="303" t="s">
        <v>210</v>
      </c>
      <c r="F35" s="305" t="s">
        <v>209</v>
      </c>
      <c r="G35" s="305" t="s">
        <v>208</v>
      </c>
      <c r="H35" s="305" t="s">
        <v>207</v>
      </c>
      <c r="I35" s="304" t="s">
        <v>206</v>
      </c>
      <c r="J35" s="303" t="s">
        <v>205</v>
      </c>
      <c r="K35" s="302" t="s">
        <v>204</v>
      </c>
    </row>
    <row r="36" spans="1:11" ht="12.75" customHeight="1">
      <c r="A36" s="852" t="s">
        <v>203</v>
      </c>
      <c r="B36" s="788" t="s">
        <v>202</v>
      </c>
      <c r="C36" s="833" t="s">
        <v>201</v>
      </c>
      <c r="D36" s="791"/>
      <c r="E36" s="298">
        <v>43191</v>
      </c>
      <c r="F36" s="301">
        <v>43556</v>
      </c>
      <c r="G36" s="300">
        <v>43922</v>
      </c>
      <c r="H36" s="299">
        <v>44287</v>
      </c>
      <c r="I36" s="299">
        <v>44652</v>
      </c>
      <c r="J36" s="298">
        <v>45017</v>
      </c>
      <c r="K36" s="297">
        <v>45383</v>
      </c>
    </row>
    <row r="37" spans="1:11" ht="12.75" customHeight="1" thickBot="1">
      <c r="A37" s="853"/>
      <c r="B37" s="789"/>
      <c r="C37" s="834"/>
      <c r="D37" s="793"/>
      <c r="E37" s="248">
        <v>43555</v>
      </c>
      <c r="F37" s="249">
        <v>43921</v>
      </c>
      <c r="G37" s="249">
        <v>44287</v>
      </c>
      <c r="H37" s="249">
        <v>44653</v>
      </c>
      <c r="I37" s="258">
        <v>45019</v>
      </c>
      <c r="J37" s="248">
        <v>45382</v>
      </c>
      <c r="K37" s="247">
        <v>45747</v>
      </c>
    </row>
    <row r="38" spans="1:11" ht="13.5" customHeight="1">
      <c r="A38" s="284">
        <v>1</v>
      </c>
      <c r="B38" s="181" t="s">
        <v>252</v>
      </c>
      <c r="C38" s="856" t="s">
        <v>251</v>
      </c>
      <c r="D38" s="857"/>
      <c r="E38" s="296">
        <v>0</v>
      </c>
      <c r="F38" s="295">
        <v>0</v>
      </c>
      <c r="G38" s="295">
        <v>0</v>
      </c>
      <c r="H38" s="295">
        <v>0</v>
      </c>
      <c r="I38" s="294">
        <v>0</v>
      </c>
      <c r="J38" s="293">
        <v>0</v>
      </c>
      <c r="K38" s="292">
        <v>0</v>
      </c>
    </row>
    <row r="39" spans="1:11" ht="12.75" customHeight="1">
      <c r="A39" s="284">
        <v>2</v>
      </c>
      <c r="B39" s="181" t="s">
        <v>178</v>
      </c>
      <c r="C39" s="856" t="s">
        <v>177</v>
      </c>
      <c r="D39" s="857"/>
      <c r="E39" s="289">
        <v>0</v>
      </c>
      <c r="F39" s="288">
        <v>0</v>
      </c>
      <c r="G39" s="288">
        <v>0</v>
      </c>
      <c r="H39" s="288">
        <v>0</v>
      </c>
      <c r="I39" s="287">
        <v>0</v>
      </c>
      <c r="J39" s="286">
        <v>0</v>
      </c>
      <c r="K39" s="285">
        <v>0</v>
      </c>
    </row>
    <row r="40" spans="1:11" ht="12.75" customHeight="1">
      <c r="A40" s="284">
        <v>3</v>
      </c>
      <c r="B40" s="181" t="s">
        <v>176</v>
      </c>
      <c r="C40" s="856" t="s">
        <v>175</v>
      </c>
      <c r="D40" s="857"/>
      <c r="E40" s="289">
        <v>0</v>
      </c>
      <c r="F40" s="288">
        <v>0</v>
      </c>
      <c r="G40" s="288">
        <v>0</v>
      </c>
      <c r="H40" s="288">
        <v>0</v>
      </c>
      <c r="I40" s="287">
        <v>0</v>
      </c>
      <c r="J40" s="286">
        <v>0</v>
      </c>
      <c r="K40" s="285">
        <v>0</v>
      </c>
    </row>
    <row r="41" spans="1:11" ht="12.75" customHeight="1">
      <c r="A41" s="284">
        <v>4</v>
      </c>
      <c r="B41" s="180"/>
      <c r="C41" s="856" t="s">
        <v>174</v>
      </c>
      <c r="D41" s="857"/>
      <c r="E41" s="289">
        <v>0</v>
      </c>
      <c r="F41" s="288">
        <v>0</v>
      </c>
      <c r="G41" s="288">
        <v>0</v>
      </c>
      <c r="H41" s="288">
        <v>0</v>
      </c>
      <c r="I41" s="287">
        <v>0</v>
      </c>
      <c r="J41" s="286">
        <v>0</v>
      </c>
      <c r="K41" s="285">
        <v>0</v>
      </c>
    </row>
    <row r="42" spans="1:11" ht="12.75" customHeight="1">
      <c r="A42" s="284">
        <v>5</v>
      </c>
      <c r="B42" s="180"/>
      <c r="C42" s="856" t="s">
        <v>174</v>
      </c>
      <c r="D42" s="857"/>
      <c r="E42" s="289">
        <v>0</v>
      </c>
      <c r="F42" s="288">
        <v>0</v>
      </c>
      <c r="G42" s="288">
        <v>0</v>
      </c>
      <c r="H42" s="288">
        <v>0</v>
      </c>
      <c r="I42" s="287">
        <v>0</v>
      </c>
      <c r="J42" s="286">
        <v>0</v>
      </c>
      <c r="K42" s="285">
        <v>0</v>
      </c>
    </row>
    <row r="43" spans="1:11" ht="12.75" customHeight="1">
      <c r="A43" s="284">
        <v>6</v>
      </c>
      <c r="B43" s="180"/>
      <c r="C43" s="856" t="s">
        <v>174</v>
      </c>
      <c r="D43" s="857"/>
      <c r="E43" s="289">
        <v>0</v>
      </c>
      <c r="F43" s="288">
        <v>0</v>
      </c>
      <c r="G43" s="288">
        <v>0</v>
      </c>
      <c r="H43" s="288">
        <v>0</v>
      </c>
      <c r="I43" s="287">
        <v>0</v>
      </c>
      <c r="J43" s="286">
        <v>0</v>
      </c>
      <c r="K43" s="285">
        <v>0</v>
      </c>
    </row>
    <row r="44" spans="1:11" ht="12.75" customHeight="1">
      <c r="A44" s="284">
        <v>7</v>
      </c>
      <c r="B44" s="180"/>
      <c r="C44" s="856" t="s">
        <v>174</v>
      </c>
      <c r="D44" s="857"/>
      <c r="E44" s="289">
        <v>0</v>
      </c>
      <c r="F44" s="288">
        <v>0</v>
      </c>
      <c r="G44" s="288">
        <v>0</v>
      </c>
      <c r="H44" s="288">
        <v>0</v>
      </c>
      <c r="I44" s="287">
        <v>0</v>
      </c>
      <c r="J44" s="286">
        <v>0</v>
      </c>
      <c r="K44" s="285">
        <v>0</v>
      </c>
    </row>
    <row r="45" spans="1:11" ht="12.75" customHeight="1">
      <c r="A45" s="284">
        <v>8</v>
      </c>
      <c r="B45" s="180"/>
      <c r="C45" s="856" t="s">
        <v>174</v>
      </c>
      <c r="D45" s="857"/>
      <c r="E45" s="289">
        <v>0</v>
      </c>
      <c r="F45" s="288">
        <v>0</v>
      </c>
      <c r="G45" s="288">
        <v>0</v>
      </c>
      <c r="H45" s="288">
        <v>0</v>
      </c>
      <c r="I45" s="287">
        <v>0</v>
      </c>
      <c r="J45" s="286">
        <v>0</v>
      </c>
      <c r="K45" s="285">
        <v>0</v>
      </c>
    </row>
    <row r="46" spans="1:11" ht="12.75" customHeight="1">
      <c r="A46" s="284">
        <v>9</v>
      </c>
      <c r="B46" s="180"/>
      <c r="C46" s="856" t="s">
        <v>174</v>
      </c>
      <c r="D46" s="857"/>
      <c r="E46" s="289">
        <v>0</v>
      </c>
      <c r="F46" s="288">
        <v>0</v>
      </c>
      <c r="G46" s="288">
        <v>0</v>
      </c>
      <c r="H46" s="288">
        <v>0</v>
      </c>
      <c r="I46" s="287">
        <v>0</v>
      </c>
      <c r="J46" s="286">
        <v>0</v>
      </c>
      <c r="K46" s="285">
        <v>0</v>
      </c>
    </row>
    <row r="47" spans="1:11" ht="12.75" customHeight="1">
      <c r="A47" s="284">
        <v>10</v>
      </c>
      <c r="B47" s="180"/>
      <c r="C47" s="856" t="s">
        <v>174</v>
      </c>
      <c r="D47" s="857"/>
      <c r="E47" s="289">
        <v>0</v>
      </c>
      <c r="F47" s="288">
        <v>0</v>
      </c>
      <c r="G47" s="288">
        <v>0</v>
      </c>
      <c r="H47" s="288">
        <v>0</v>
      </c>
      <c r="I47" s="287">
        <v>0</v>
      </c>
      <c r="J47" s="286">
        <v>0</v>
      </c>
      <c r="K47" s="285">
        <v>0</v>
      </c>
    </row>
    <row r="48" spans="1:11" ht="12.75" customHeight="1">
      <c r="A48" s="284">
        <v>11</v>
      </c>
      <c r="B48" s="180"/>
      <c r="C48" s="856" t="s">
        <v>174</v>
      </c>
      <c r="D48" s="857"/>
      <c r="E48" s="289">
        <v>0</v>
      </c>
      <c r="F48" s="288">
        <v>0</v>
      </c>
      <c r="G48" s="288">
        <v>0</v>
      </c>
      <c r="H48" s="288">
        <v>0</v>
      </c>
      <c r="I48" s="287">
        <v>0</v>
      </c>
      <c r="J48" s="286">
        <v>0</v>
      </c>
      <c r="K48" s="285">
        <v>0</v>
      </c>
    </row>
    <row r="49" spans="1:11" ht="12.75" customHeight="1">
      <c r="A49" s="284">
        <v>12</v>
      </c>
      <c r="B49" s="180"/>
      <c r="C49" s="856" t="s">
        <v>174</v>
      </c>
      <c r="D49" s="857"/>
      <c r="E49" s="289">
        <v>0</v>
      </c>
      <c r="F49" s="288">
        <v>0</v>
      </c>
      <c r="G49" s="288">
        <v>0</v>
      </c>
      <c r="H49" s="288">
        <v>0</v>
      </c>
      <c r="I49" s="287">
        <v>0</v>
      </c>
      <c r="J49" s="286">
        <v>0</v>
      </c>
      <c r="K49" s="285">
        <v>0</v>
      </c>
    </row>
    <row r="50" spans="1:11" ht="12.75" customHeight="1">
      <c r="A50" s="284">
        <v>13</v>
      </c>
      <c r="B50" s="180"/>
      <c r="C50" s="856" t="s">
        <v>174</v>
      </c>
      <c r="D50" s="857"/>
      <c r="E50" s="289">
        <v>0</v>
      </c>
      <c r="F50" s="288">
        <v>0</v>
      </c>
      <c r="G50" s="288">
        <v>0</v>
      </c>
      <c r="H50" s="288">
        <v>0</v>
      </c>
      <c r="I50" s="287">
        <v>0</v>
      </c>
      <c r="J50" s="286">
        <v>0</v>
      </c>
      <c r="K50" s="285">
        <v>0</v>
      </c>
    </row>
    <row r="51" spans="1:11" ht="12.75" customHeight="1">
      <c r="A51" s="284">
        <v>14</v>
      </c>
      <c r="B51" s="180"/>
      <c r="C51" s="856" t="s">
        <v>174</v>
      </c>
      <c r="D51" s="857"/>
      <c r="E51" s="289">
        <v>0</v>
      </c>
      <c r="F51" s="288">
        <v>0</v>
      </c>
      <c r="G51" s="288">
        <v>0</v>
      </c>
      <c r="H51" s="288">
        <v>0</v>
      </c>
      <c r="I51" s="287">
        <v>0</v>
      </c>
      <c r="J51" s="286">
        <v>0</v>
      </c>
      <c r="K51" s="285">
        <v>0</v>
      </c>
    </row>
    <row r="52" spans="1:11" ht="12.75" customHeight="1">
      <c r="A52" s="284">
        <v>15</v>
      </c>
      <c r="B52" s="180"/>
      <c r="C52" s="856" t="s">
        <v>174</v>
      </c>
      <c r="D52" s="857"/>
      <c r="E52" s="289">
        <v>0</v>
      </c>
      <c r="F52" s="288">
        <v>0</v>
      </c>
      <c r="G52" s="288">
        <v>0</v>
      </c>
      <c r="H52" s="288">
        <v>0</v>
      </c>
      <c r="I52" s="287">
        <v>0</v>
      </c>
      <c r="J52" s="286">
        <v>0</v>
      </c>
      <c r="K52" s="285">
        <v>0</v>
      </c>
    </row>
    <row r="53" spans="1:11" ht="12.75" customHeight="1">
      <c r="A53" s="284">
        <v>16</v>
      </c>
      <c r="B53" s="180"/>
      <c r="C53" s="856" t="s">
        <v>174</v>
      </c>
      <c r="D53" s="857"/>
      <c r="E53" s="289">
        <v>0</v>
      </c>
      <c r="F53" s="288">
        <v>0</v>
      </c>
      <c r="G53" s="288">
        <v>0</v>
      </c>
      <c r="H53" s="288">
        <v>0</v>
      </c>
      <c r="I53" s="287">
        <v>0</v>
      </c>
      <c r="J53" s="286">
        <v>0</v>
      </c>
      <c r="K53" s="285">
        <v>0</v>
      </c>
    </row>
    <row r="54" spans="1:11" ht="13.5" customHeight="1">
      <c r="A54" s="284">
        <v>17</v>
      </c>
      <c r="B54" s="180"/>
      <c r="C54" s="856" t="s">
        <v>174</v>
      </c>
      <c r="D54" s="857"/>
      <c r="E54" s="289">
        <v>0</v>
      </c>
      <c r="F54" s="288">
        <v>0</v>
      </c>
      <c r="G54" s="288">
        <v>0</v>
      </c>
      <c r="H54" s="288">
        <v>0</v>
      </c>
      <c r="I54" s="287">
        <v>0</v>
      </c>
      <c r="J54" s="286">
        <v>0</v>
      </c>
      <c r="K54" s="285">
        <v>0</v>
      </c>
    </row>
    <row r="55" spans="1:11" ht="13.5" customHeight="1" thickBot="1">
      <c r="A55" s="284">
        <v>18</v>
      </c>
      <c r="B55" s="179"/>
      <c r="C55" s="858" t="s">
        <v>174</v>
      </c>
      <c r="D55" s="859"/>
      <c r="E55" s="283">
        <v>0</v>
      </c>
      <c r="F55" s="282">
        <v>0</v>
      </c>
      <c r="G55" s="282">
        <v>0</v>
      </c>
      <c r="H55" s="282">
        <v>0</v>
      </c>
      <c r="I55" s="281">
        <v>0</v>
      </c>
      <c r="J55" s="280">
        <v>0</v>
      </c>
      <c r="K55" s="279">
        <v>0</v>
      </c>
    </row>
    <row r="56" spans="1:11" ht="13.5" thickBot="1">
      <c r="B56" s="840" t="s">
        <v>172</v>
      </c>
      <c r="C56" s="841"/>
      <c r="D56" s="842"/>
      <c r="E56" s="278">
        <f t="shared" ref="E56:K56" si="2">(E15*E38)+(E16*E39)+(E17*E40)+(E18*E41)+(E19*E42)+(E20*E43)+(E21*E44)+(E22*E45)+(E23*E46)+(E24*E47)+(E25*E48)+(E26*E49)+(E27*E50)+(E28*E51)+(E29*E52)+(E30*E53)+(E31*E54)+(E32*E55)</f>
        <v>0</v>
      </c>
      <c r="F56" s="278">
        <f t="shared" si="2"/>
        <v>0</v>
      </c>
      <c r="G56" s="278">
        <f t="shared" si="2"/>
        <v>0</v>
      </c>
      <c r="H56" s="278">
        <f t="shared" si="2"/>
        <v>0</v>
      </c>
      <c r="I56" s="277">
        <f t="shared" si="2"/>
        <v>0</v>
      </c>
      <c r="J56" s="276">
        <f t="shared" si="2"/>
        <v>0</v>
      </c>
      <c r="K56" s="275">
        <f t="shared" si="2"/>
        <v>0</v>
      </c>
    </row>
    <row r="57" spans="1:11">
      <c r="D57" s="274"/>
      <c r="E57" s="274"/>
    </row>
    <row r="59" spans="1:11">
      <c r="B59" s="327" t="s">
        <v>171</v>
      </c>
      <c r="C59" s="326"/>
      <c r="D59" s="326"/>
      <c r="E59" s="326"/>
      <c r="F59" s="326"/>
      <c r="G59" s="326"/>
      <c r="H59" s="326"/>
      <c r="I59" s="326"/>
      <c r="J59" s="326"/>
      <c r="K59" s="326"/>
    </row>
    <row r="60" spans="1:11" ht="12.75" customHeight="1">
      <c r="B60" s="869" t="s">
        <v>170</v>
      </c>
      <c r="C60" s="869"/>
      <c r="D60" s="869"/>
      <c r="E60" s="869"/>
      <c r="F60" s="869"/>
      <c r="G60" s="869"/>
      <c r="H60" s="869"/>
      <c r="I60" s="869"/>
      <c r="J60" s="869"/>
      <c r="K60" s="869"/>
    </row>
    <row r="61" spans="1:11">
      <c r="B61" s="870" t="s">
        <v>169</v>
      </c>
      <c r="C61" s="870"/>
      <c r="D61" s="870"/>
      <c r="E61" s="870"/>
      <c r="F61" s="870"/>
      <c r="G61" s="870"/>
      <c r="H61" s="870"/>
      <c r="I61" s="870"/>
      <c r="J61" s="870"/>
      <c r="K61" s="870"/>
    </row>
    <row r="62" spans="1:11">
      <c r="B62" s="870" t="s">
        <v>168</v>
      </c>
      <c r="C62" s="870"/>
      <c r="D62" s="870"/>
      <c r="E62" s="870"/>
      <c r="F62" s="870"/>
      <c r="G62" s="870"/>
      <c r="H62" s="870"/>
      <c r="I62" s="870"/>
      <c r="J62" s="870"/>
      <c r="K62" s="870"/>
    </row>
    <row r="63" spans="1:11" ht="29.45" customHeight="1">
      <c r="B63" s="871" t="s">
        <v>250</v>
      </c>
      <c r="C63" s="871"/>
      <c r="D63" s="871"/>
      <c r="E63" s="871"/>
      <c r="F63" s="871"/>
      <c r="G63" s="871"/>
      <c r="H63" s="871"/>
      <c r="I63" s="871"/>
      <c r="J63" s="871"/>
      <c r="K63" s="871"/>
    </row>
  </sheetData>
  <mergeCells count="58">
    <mergeCell ref="C27:D27"/>
    <mergeCell ref="C28:D28"/>
    <mergeCell ref="C29:D29"/>
    <mergeCell ref="C30:D30"/>
    <mergeCell ref="C31:D31"/>
    <mergeCell ref="C17:D17"/>
    <mergeCell ref="C18:D18"/>
    <mergeCell ref="C19:D19"/>
    <mergeCell ref="C20:D20"/>
    <mergeCell ref="C21:D21"/>
    <mergeCell ref="C16:D16"/>
    <mergeCell ref="B2:K2"/>
    <mergeCell ref="B4:K4"/>
    <mergeCell ref="B7:C7"/>
    <mergeCell ref="B8:C9"/>
    <mergeCell ref="E9:E10"/>
    <mergeCell ref="K9:K10"/>
    <mergeCell ref="G9:G10"/>
    <mergeCell ref="H9:H10"/>
    <mergeCell ref="I9:I10"/>
    <mergeCell ref="J9:J10"/>
    <mergeCell ref="A13:A14"/>
    <mergeCell ref="B13:B14"/>
    <mergeCell ref="C13:D14"/>
    <mergeCell ref="C15:D15"/>
    <mergeCell ref="F9:F10"/>
    <mergeCell ref="C22:D22"/>
    <mergeCell ref="C23:D23"/>
    <mergeCell ref="C24:D24"/>
    <mergeCell ref="C25:D25"/>
    <mergeCell ref="C26:D26"/>
    <mergeCell ref="A36:A37"/>
    <mergeCell ref="B36:B37"/>
    <mergeCell ref="C36:D37"/>
    <mergeCell ref="C38:D38"/>
    <mergeCell ref="C39:D39"/>
    <mergeCell ref="B61:K61"/>
    <mergeCell ref="B62:K62"/>
    <mergeCell ref="B63:K63"/>
    <mergeCell ref="C32:D32"/>
    <mergeCell ref="C44:D44"/>
    <mergeCell ref="C45:D45"/>
    <mergeCell ref="C46:D46"/>
    <mergeCell ref="C47:D47"/>
    <mergeCell ref="C40:D40"/>
    <mergeCell ref="C54:D54"/>
    <mergeCell ref="C41:D41"/>
    <mergeCell ref="C42:D42"/>
    <mergeCell ref="C55:D55"/>
    <mergeCell ref="C43:D43"/>
    <mergeCell ref="C51:D51"/>
    <mergeCell ref="C52:D52"/>
    <mergeCell ref="B56:D56"/>
    <mergeCell ref="C48:D48"/>
    <mergeCell ref="C49:D49"/>
    <mergeCell ref="C50:D50"/>
    <mergeCell ref="B60:K60"/>
    <mergeCell ref="C53:D53"/>
  </mergeCells>
  <printOptions horizontalCentered="1" verticalCentered="1"/>
  <pageMargins left="0.74803149606299213" right="0.74803149606299213" top="0.98425196850393704" bottom="0.98425196850393704" header="0.51181102362204722" footer="0.51181102362204722"/>
  <pageSetup paperSize="9" scale="67" firstPageNumber="5" orientation="portrait" useFirstPageNumber="1" r:id="rId1"/>
  <headerFooter alignWithMargins="0">
    <oddHeader>&amp;LACT/04360
Schedule 1
Annex B&amp;C&amp;"Arial,Bold"&amp;14OFFICIAL SENSITIVE - COMMERCIAL&amp;12
&amp;"Arial,Italic"&amp;10(When Completed)&amp;RAir-Comrcl
Comm 3</oddHeader>
    <oddFooter xml:space="preserve">&amp;L&amp;8&amp;F
&amp;CPage S1B-SHA-&amp;P&amp;"Arial,Italic"
(When Completed)&amp;"Arial,Bold"&amp;12
&amp;14OFFICIAL SENSITIVE - COMMERCIAL&amp;R&amp;8Issue Dated 30 May 2017
</oddFooter>
  </headerFooter>
  <rowBreaks count="1" manualBreakCount="1">
    <brk id="32"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K49"/>
  <sheetViews>
    <sheetView zoomScaleNormal="100" zoomScaleSheetLayoutView="100" workbookViewId="0">
      <selection activeCell="C16" sqref="C16:I16"/>
    </sheetView>
  </sheetViews>
  <sheetFormatPr defaultColWidth="9.140625" defaultRowHeight="12.75"/>
  <cols>
    <col min="1" max="1" width="19.42578125" style="159" customWidth="1"/>
    <col min="2" max="2" width="9.28515625" style="159" customWidth="1"/>
    <col min="3" max="9" width="14.7109375" style="159" customWidth="1"/>
    <col min="10" max="16384" width="9.140625" style="159"/>
  </cols>
  <sheetData>
    <row r="1" spans="1:9" ht="15.75">
      <c r="A1" s="443" t="s">
        <v>321</v>
      </c>
    </row>
    <row r="2" spans="1:9" ht="18">
      <c r="A2" s="699" t="s">
        <v>415</v>
      </c>
      <c r="B2" s="699"/>
      <c r="C2" s="699"/>
      <c r="D2" s="699"/>
      <c r="E2" s="699"/>
      <c r="F2" s="699"/>
      <c r="G2" s="699"/>
      <c r="H2" s="699"/>
      <c r="I2" s="699"/>
    </row>
    <row r="4" spans="1:9" ht="18" customHeight="1">
      <c r="A4" s="766" t="s">
        <v>254</v>
      </c>
      <c r="B4" s="766"/>
      <c r="C4" s="766"/>
      <c r="D4" s="766"/>
      <c r="E4" s="766"/>
      <c r="F4" s="766"/>
      <c r="G4" s="766"/>
      <c r="H4" s="766"/>
      <c r="I4" s="766"/>
    </row>
    <row r="5" spans="1:9" ht="12.75" customHeight="1">
      <c r="A5" s="157"/>
      <c r="B5" s="157"/>
      <c r="C5" s="157"/>
      <c r="D5" s="157"/>
      <c r="E5" s="157"/>
      <c r="F5" s="157"/>
      <c r="G5" s="157"/>
      <c r="H5" s="157"/>
      <c r="I5" s="157"/>
    </row>
    <row r="6" spans="1:9" ht="12.75" customHeight="1" thickBot="1">
      <c r="A6" s="157"/>
      <c r="B6" s="157"/>
      <c r="C6" s="157"/>
      <c r="D6" s="157"/>
      <c r="E6" s="157"/>
      <c r="F6" s="157"/>
      <c r="G6" s="157"/>
      <c r="H6" s="157"/>
      <c r="I6" s="157"/>
    </row>
    <row r="7" spans="1:9" ht="12.75" customHeight="1" thickBot="1">
      <c r="A7" s="251" t="s">
        <v>34</v>
      </c>
      <c r="C7" s="204"/>
    </row>
    <row r="8" spans="1:9" ht="12.75" customHeight="1">
      <c r="A8" s="803" t="s">
        <v>253</v>
      </c>
      <c r="B8" s="804"/>
      <c r="C8" s="201" t="s">
        <v>2</v>
      </c>
      <c r="D8" s="202" t="s">
        <v>3</v>
      </c>
      <c r="E8" s="202" t="s">
        <v>4</v>
      </c>
      <c r="F8" s="202" t="s">
        <v>5</v>
      </c>
      <c r="G8" s="250" t="s">
        <v>6</v>
      </c>
      <c r="H8" s="201" t="s">
        <v>8</v>
      </c>
      <c r="I8" s="200" t="s">
        <v>9</v>
      </c>
    </row>
    <row r="9" spans="1:9" ht="12.75" customHeight="1" thickBot="1">
      <c r="A9" s="805"/>
      <c r="B9" s="806"/>
      <c r="C9" s="196">
        <v>43191</v>
      </c>
      <c r="D9" s="199">
        <v>43556</v>
      </c>
      <c r="E9" s="198">
        <v>43922</v>
      </c>
      <c r="F9" s="197">
        <v>44287</v>
      </c>
      <c r="G9" s="197">
        <v>44652</v>
      </c>
      <c r="H9" s="196">
        <v>45017</v>
      </c>
      <c r="I9" s="195">
        <v>45383</v>
      </c>
    </row>
    <row r="10" spans="1:9" ht="12.75" customHeight="1" thickBot="1">
      <c r="C10" s="248">
        <v>43555</v>
      </c>
      <c r="D10" s="249">
        <v>43921</v>
      </c>
      <c r="E10" s="249">
        <v>44287</v>
      </c>
      <c r="F10" s="249">
        <v>44653</v>
      </c>
      <c r="G10" s="258">
        <v>45019</v>
      </c>
      <c r="H10" s="248">
        <v>45382</v>
      </c>
      <c r="I10" s="247">
        <v>45747</v>
      </c>
    </row>
    <row r="11" spans="1:9" ht="12.75" customHeight="1" thickBot="1">
      <c r="C11" s="246" t="s">
        <v>36</v>
      </c>
      <c r="D11" s="584"/>
      <c r="E11" s="585"/>
      <c r="F11" s="585"/>
      <c r="G11" s="633"/>
      <c r="H11" s="584"/>
      <c r="I11" s="586"/>
    </row>
    <row r="12" spans="1:9" ht="12.75" customHeight="1">
      <c r="A12" s="807" t="s">
        <v>37</v>
      </c>
      <c r="B12" s="808"/>
      <c r="C12" s="593"/>
      <c r="D12" s="591"/>
      <c r="E12" s="591"/>
      <c r="F12" s="591"/>
      <c r="G12" s="592"/>
      <c r="H12" s="593"/>
      <c r="I12" s="594"/>
    </row>
    <row r="13" spans="1:9" ht="12.75" customHeight="1">
      <c r="A13" s="238"/>
      <c r="B13" s="237" t="s">
        <v>38</v>
      </c>
      <c r="C13" s="186"/>
      <c r="D13" s="185"/>
      <c r="E13" s="185"/>
      <c r="F13" s="185"/>
      <c r="G13" s="184"/>
      <c r="H13" s="183"/>
      <c r="I13" s="182"/>
    </row>
    <row r="14" spans="1:9" ht="12.75" customHeight="1">
      <c r="A14" s="183" t="s">
        <v>39</v>
      </c>
      <c r="B14" s="171">
        <v>0</v>
      </c>
      <c r="C14" s="522"/>
      <c r="D14" s="595"/>
      <c r="E14" s="595"/>
      <c r="F14" s="595"/>
      <c r="G14" s="596"/>
      <c r="H14" s="522"/>
      <c r="I14" s="597"/>
    </row>
    <row r="15" spans="1:9" ht="12.75" customHeight="1">
      <c r="A15" s="183" t="s">
        <v>40</v>
      </c>
      <c r="B15" s="171">
        <v>0</v>
      </c>
      <c r="C15" s="522"/>
      <c r="D15" s="595"/>
      <c r="E15" s="595"/>
      <c r="F15" s="595"/>
      <c r="G15" s="596"/>
      <c r="H15" s="522"/>
      <c r="I15" s="597"/>
    </row>
    <row r="16" spans="1:9" ht="12.75" customHeight="1">
      <c r="A16" s="183" t="s">
        <v>41</v>
      </c>
      <c r="B16" s="171">
        <v>0</v>
      </c>
      <c r="C16" s="236">
        <v>0</v>
      </c>
      <c r="D16" s="176">
        <f t="shared" ref="D16:I16" si="0">(C16*D$11)+C16</f>
        <v>0</v>
      </c>
      <c r="E16" s="176">
        <f t="shared" si="0"/>
        <v>0</v>
      </c>
      <c r="F16" s="176">
        <f t="shared" si="0"/>
        <v>0</v>
      </c>
      <c r="G16" s="175">
        <f t="shared" si="0"/>
        <v>0</v>
      </c>
      <c r="H16" s="174">
        <f t="shared" si="0"/>
        <v>0</v>
      </c>
      <c r="I16" s="173">
        <f t="shared" si="0"/>
        <v>0</v>
      </c>
    </row>
    <row r="17" spans="1:9" ht="12.75" customHeight="1">
      <c r="A17" s="183" t="s">
        <v>42</v>
      </c>
      <c r="B17" s="171">
        <v>0</v>
      </c>
      <c r="C17" s="522"/>
      <c r="D17" s="595"/>
      <c r="E17" s="595"/>
      <c r="F17" s="595"/>
      <c r="G17" s="596"/>
      <c r="H17" s="522"/>
      <c r="I17" s="597"/>
    </row>
    <row r="18" spans="1:9" ht="12.75" customHeight="1">
      <c r="A18" s="183" t="s">
        <v>43</v>
      </c>
      <c r="B18" s="171">
        <v>0</v>
      </c>
      <c r="C18" s="236">
        <v>0</v>
      </c>
      <c r="D18" s="176">
        <f t="shared" ref="D18:I23" si="1">(C18*D$11)+C18</f>
        <v>0</v>
      </c>
      <c r="E18" s="176">
        <f t="shared" si="1"/>
        <v>0</v>
      </c>
      <c r="F18" s="176">
        <f t="shared" si="1"/>
        <v>0</v>
      </c>
      <c r="G18" s="175">
        <f t="shared" si="1"/>
        <v>0</v>
      </c>
      <c r="H18" s="174">
        <f t="shared" si="1"/>
        <v>0</v>
      </c>
      <c r="I18" s="173">
        <f t="shared" si="1"/>
        <v>0</v>
      </c>
    </row>
    <row r="19" spans="1:9" ht="12.75" customHeight="1">
      <c r="A19" s="183" t="s">
        <v>34</v>
      </c>
      <c r="B19" s="171">
        <v>0</v>
      </c>
      <c r="C19" s="236">
        <v>0</v>
      </c>
      <c r="D19" s="176">
        <f t="shared" si="1"/>
        <v>0</v>
      </c>
      <c r="E19" s="176">
        <f t="shared" si="1"/>
        <v>0</v>
      </c>
      <c r="F19" s="176">
        <f t="shared" si="1"/>
        <v>0</v>
      </c>
      <c r="G19" s="175">
        <f t="shared" si="1"/>
        <v>0</v>
      </c>
      <c r="H19" s="174">
        <f t="shared" si="1"/>
        <v>0</v>
      </c>
      <c r="I19" s="173">
        <f t="shared" si="1"/>
        <v>0</v>
      </c>
    </row>
    <row r="20" spans="1:9" ht="12.75" customHeight="1">
      <c r="A20" s="183" t="s">
        <v>34</v>
      </c>
      <c r="B20" s="171">
        <v>0</v>
      </c>
      <c r="C20" s="236">
        <v>0</v>
      </c>
      <c r="D20" s="176">
        <f t="shared" si="1"/>
        <v>0</v>
      </c>
      <c r="E20" s="176">
        <f t="shared" si="1"/>
        <v>0</v>
      </c>
      <c r="F20" s="176">
        <f t="shared" si="1"/>
        <v>0</v>
      </c>
      <c r="G20" s="175">
        <f t="shared" si="1"/>
        <v>0</v>
      </c>
      <c r="H20" s="174">
        <f t="shared" si="1"/>
        <v>0</v>
      </c>
      <c r="I20" s="173">
        <f t="shared" si="1"/>
        <v>0</v>
      </c>
    </row>
    <row r="21" spans="1:9" ht="12.75" customHeight="1">
      <c r="A21" s="183" t="s">
        <v>34</v>
      </c>
      <c r="B21" s="171">
        <v>0</v>
      </c>
      <c r="C21" s="236">
        <v>0</v>
      </c>
      <c r="D21" s="176">
        <f t="shared" si="1"/>
        <v>0</v>
      </c>
      <c r="E21" s="176">
        <f t="shared" si="1"/>
        <v>0</v>
      </c>
      <c r="F21" s="176">
        <f t="shared" si="1"/>
        <v>0</v>
      </c>
      <c r="G21" s="175">
        <f t="shared" si="1"/>
        <v>0</v>
      </c>
      <c r="H21" s="174">
        <f t="shared" si="1"/>
        <v>0</v>
      </c>
      <c r="I21" s="173">
        <f t="shared" si="1"/>
        <v>0</v>
      </c>
    </row>
    <row r="22" spans="1:9" ht="12.75" customHeight="1">
      <c r="A22" s="183" t="s">
        <v>34</v>
      </c>
      <c r="B22" s="171">
        <v>0</v>
      </c>
      <c r="C22" s="236">
        <v>0</v>
      </c>
      <c r="D22" s="176">
        <f t="shared" si="1"/>
        <v>0</v>
      </c>
      <c r="E22" s="176">
        <f t="shared" si="1"/>
        <v>0</v>
      </c>
      <c r="F22" s="176">
        <f t="shared" si="1"/>
        <v>0</v>
      </c>
      <c r="G22" s="175">
        <f t="shared" si="1"/>
        <v>0</v>
      </c>
      <c r="H22" s="174">
        <f t="shared" si="1"/>
        <v>0</v>
      </c>
      <c r="I22" s="173">
        <f t="shared" si="1"/>
        <v>0</v>
      </c>
    </row>
    <row r="23" spans="1:9" ht="12.75" customHeight="1">
      <c r="A23" s="183" t="s">
        <v>34</v>
      </c>
      <c r="B23" s="171">
        <v>0</v>
      </c>
      <c r="C23" s="236">
        <v>0</v>
      </c>
      <c r="D23" s="176">
        <f t="shared" si="1"/>
        <v>0</v>
      </c>
      <c r="E23" s="176">
        <f t="shared" si="1"/>
        <v>0</v>
      </c>
      <c r="F23" s="176">
        <f t="shared" si="1"/>
        <v>0</v>
      </c>
      <c r="G23" s="175">
        <f t="shared" si="1"/>
        <v>0</v>
      </c>
      <c r="H23" s="174">
        <f t="shared" si="1"/>
        <v>0</v>
      </c>
      <c r="I23" s="173">
        <f t="shared" si="1"/>
        <v>0</v>
      </c>
    </row>
    <row r="24" spans="1:9" ht="12.75" customHeight="1" thickBot="1">
      <c r="A24" s="796" t="s">
        <v>44</v>
      </c>
      <c r="B24" s="797"/>
      <c r="C24" s="598"/>
      <c r="D24" s="599"/>
      <c r="E24" s="599"/>
      <c r="F24" s="599"/>
      <c r="G24" s="600"/>
      <c r="H24" s="598"/>
      <c r="I24" s="601"/>
    </row>
    <row r="25" spans="1:9" ht="12.75" customHeight="1" thickBot="1">
      <c r="A25" s="231"/>
      <c r="B25" s="231"/>
      <c r="C25" s="230"/>
      <c r="D25" s="230"/>
      <c r="E25" s="230"/>
      <c r="F25" s="230"/>
      <c r="G25" s="230"/>
      <c r="H25" s="230"/>
      <c r="I25" s="230"/>
    </row>
    <row r="26" spans="1:9" ht="12.75" customHeight="1">
      <c r="A26" s="801" t="s">
        <v>45</v>
      </c>
      <c r="B26" s="802"/>
      <c r="C26" s="229"/>
      <c r="D26" s="228"/>
      <c r="E26" s="228"/>
      <c r="F26" s="228"/>
      <c r="G26" s="227"/>
      <c r="H26" s="226"/>
      <c r="I26" s="225"/>
    </row>
    <row r="27" spans="1:9" ht="12.75" customHeight="1">
      <c r="A27" s="798" t="s">
        <v>117</v>
      </c>
      <c r="B27" s="799"/>
      <c r="C27" s="602"/>
      <c r="D27" s="595"/>
      <c r="E27" s="595"/>
      <c r="F27" s="595"/>
      <c r="G27" s="596"/>
      <c r="H27" s="522"/>
      <c r="I27" s="597"/>
    </row>
    <row r="28" spans="1:9" ht="12.75" customHeight="1">
      <c r="A28" s="800" t="s">
        <v>116</v>
      </c>
      <c r="B28" s="783"/>
      <c r="C28" s="602"/>
      <c r="D28" s="595"/>
      <c r="E28" s="595"/>
      <c r="F28" s="595"/>
      <c r="G28" s="596"/>
      <c r="H28" s="522"/>
      <c r="I28" s="597"/>
    </row>
    <row r="29" spans="1:9" ht="12.75" customHeight="1">
      <c r="A29" s="800" t="s">
        <v>50</v>
      </c>
      <c r="B29" s="783"/>
      <c r="C29" s="602"/>
      <c r="D29" s="595"/>
      <c r="E29" s="595"/>
      <c r="F29" s="595"/>
      <c r="G29" s="596"/>
      <c r="H29" s="522"/>
      <c r="I29" s="597"/>
    </row>
    <row r="30" spans="1:9" ht="12.75" customHeight="1">
      <c r="A30" s="800" t="s">
        <v>115</v>
      </c>
      <c r="B30" s="783"/>
      <c r="C30" s="602"/>
      <c r="D30" s="595"/>
      <c r="E30" s="595"/>
      <c r="F30" s="595"/>
      <c r="G30" s="596"/>
      <c r="H30" s="522"/>
      <c r="I30" s="597"/>
    </row>
    <row r="31" spans="1:9" ht="12.75" customHeight="1">
      <c r="A31" s="800" t="s">
        <v>52</v>
      </c>
      <c r="B31" s="783"/>
      <c r="C31" s="602"/>
      <c r="D31" s="595"/>
      <c r="E31" s="595"/>
      <c r="F31" s="595"/>
      <c r="G31" s="596"/>
      <c r="H31" s="522"/>
      <c r="I31" s="597"/>
    </row>
    <row r="32" spans="1:9" ht="12.75" customHeight="1">
      <c r="A32" s="800" t="s">
        <v>53</v>
      </c>
      <c r="B32" s="783"/>
      <c r="C32" s="178">
        <v>0</v>
      </c>
      <c r="D32" s="176">
        <f t="shared" ref="D32:I40" si="2">(C32*D$11)+C32</f>
        <v>0</v>
      </c>
      <c r="E32" s="176">
        <f t="shared" si="2"/>
        <v>0</v>
      </c>
      <c r="F32" s="176">
        <f t="shared" si="2"/>
        <v>0</v>
      </c>
      <c r="G32" s="175">
        <f t="shared" si="2"/>
        <v>0</v>
      </c>
      <c r="H32" s="174">
        <f t="shared" si="2"/>
        <v>0</v>
      </c>
      <c r="I32" s="173">
        <f t="shared" si="2"/>
        <v>0</v>
      </c>
    </row>
    <row r="33" spans="1:11">
      <c r="A33" s="800" t="s">
        <v>53</v>
      </c>
      <c r="B33" s="783"/>
      <c r="C33" s="178">
        <v>0</v>
      </c>
      <c r="D33" s="176">
        <f t="shared" si="2"/>
        <v>0</v>
      </c>
      <c r="E33" s="176">
        <f t="shared" si="2"/>
        <v>0</v>
      </c>
      <c r="F33" s="176">
        <f t="shared" si="2"/>
        <v>0</v>
      </c>
      <c r="G33" s="175">
        <f t="shared" si="2"/>
        <v>0</v>
      </c>
      <c r="H33" s="174">
        <f t="shared" si="2"/>
        <v>0</v>
      </c>
      <c r="I33" s="173">
        <f t="shared" si="2"/>
        <v>0</v>
      </c>
    </row>
    <row r="34" spans="1:11">
      <c r="A34" s="800" t="s">
        <v>53</v>
      </c>
      <c r="B34" s="783"/>
      <c r="C34" s="178">
        <v>0</v>
      </c>
      <c r="D34" s="176">
        <f t="shared" si="2"/>
        <v>0</v>
      </c>
      <c r="E34" s="176">
        <f t="shared" si="2"/>
        <v>0</v>
      </c>
      <c r="F34" s="176">
        <f t="shared" si="2"/>
        <v>0</v>
      </c>
      <c r="G34" s="175">
        <f t="shared" si="2"/>
        <v>0</v>
      </c>
      <c r="H34" s="174">
        <f t="shared" si="2"/>
        <v>0</v>
      </c>
      <c r="I34" s="173">
        <f t="shared" si="2"/>
        <v>0</v>
      </c>
    </row>
    <row r="35" spans="1:11">
      <c r="A35" s="800" t="s">
        <v>53</v>
      </c>
      <c r="B35" s="783"/>
      <c r="C35" s="178">
        <v>0</v>
      </c>
      <c r="D35" s="176">
        <f t="shared" si="2"/>
        <v>0</v>
      </c>
      <c r="E35" s="176">
        <f t="shared" si="2"/>
        <v>0</v>
      </c>
      <c r="F35" s="176">
        <f t="shared" si="2"/>
        <v>0</v>
      </c>
      <c r="G35" s="175">
        <f t="shared" si="2"/>
        <v>0</v>
      </c>
      <c r="H35" s="174">
        <f t="shared" si="2"/>
        <v>0</v>
      </c>
      <c r="I35" s="173">
        <f t="shared" si="2"/>
        <v>0</v>
      </c>
    </row>
    <row r="36" spans="1:11">
      <c r="A36" s="800" t="s">
        <v>53</v>
      </c>
      <c r="B36" s="783"/>
      <c r="C36" s="178">
        <v>0</v>
      </c>
      <c r="D36" s="176">
        <f t="shared" si="2"/>
        <v>0</v>
      </c>
      <c r="E36" s="176">
        <f t="shared" si="2"/>
        <v>0</v>
      </c>
      <c r="F36" s="176">
        <f t="shared" si="2"/>
        <v>0</v>
      </c>
      <c r="G36" s="175">
        <f t="shared" si="2"/>
        <v>0</v>
      </c>
      <c r="H36" s="174">
        <f t="shared" si="2"/>
        <v>0</v>
      </c>
      <c r="I36" s="173">
        <f t="shared" si="2"/>
        <v>0</v>
      </c>
    </row>
    <row r="37" spans="1:11">
      <c r="A37" s="800" t="s">
        <v>53</v>
      </c>
      <c r="B37" s="783"/>
      <c r="C37" s="178">
        <v>0</v>
      </c>
      <c r="D37" s="176">
        <f t="shared" si="2"/>
        <v>0</v>
      </c>
      <c r="E37" s="176">
        <f t="shared" si="2"/>
        <v>0</v>
      </c>
      <c r="F37" s="176">
        <f t="shared" si="2"/>
        <v>0</v>
      </c>
      <c r="G37" s="175">
        <f t="shared" si="2"/>
        <v>0</v>
      </c>
      <c r="H37" s="174">
        <f t="shared" si="2"/>
        <v>0</v>
      </c>
      <c r="I37" s="173">
        <f t="shared" si="2"/>
        <v>0</v>
      </c>
    </row>
    <row r="38" spans="1:11">
      <c r="A38" s="800" t="s">
        <v>53</v>
      </c>
      <c r="B38" s="783"/>
      <c r="C38" s="178">
        <v>0</v>
      </c>
      <c r="D38" s="176">
        <f t="shared" si="2"/>
        <v>0</v>
      </c>
      <c r="E38" s="176">
        <f t="shared" si="2"/>
        <v>0</v>
      </c>
      <c r="F38" s="176">
        <f t="shared" si="2"/>
        <v>0</v>
      </c>
      <c r="G38" s="175">
        <f t="shared" si="2"/>
        <v>0</v>
      </c>
      <c r="H38" s="174">
        <f t="shared" si="2"/>
        <v>0</v>
      </c>
      <c r="I38" s="173">
        <f t="shared" si="2"/>
        <v>0</v>
      </c>
    </row>
    <row r="39" spans="1:11">
      <c r="A39" s="800" t="s">
        <v>53</v>
      </c>
      <c r="B39" s="783"/>
      <c r="C39" s="178">
        <v>0</v>
      </c>
      <c r="D39" s="176">
        <f t="shared" si="2"/>
        <v>0</v>
      </c>
      <c r="E39" s="176">
        <f t="shared" si="2"/>
        <v>0</v>
      </c>
      <c r="F39" s="176">
        <f t="shared" si="2"/>
        <v>0</v>
      </c>
      <c r="G39" s="175">
        <f t="shared" si="2"/>
        <v>0</v>
      </c>
      <c r="H39" s="174">
        <f t="shared" si="2"/>
        <v>0</v>
      </c>
      <c r="I39" s="173">
        <f t="shared" si="2"/>
        <v>0</v>
      </c>
    </row>
    <row r="40" spans="1:11">
      <c r="A40" s="800" t="s">
        <v>53</v>
      </c>
      <c r="B40" s="783"/>
      <c r="C40" s="178">
        <v>0</v>
      </c>
      <c r="D40" s="176">
        <f t="shared" si="2"/>
        <v>0</v>
      </c>
      <c r="E40" s="176">
        <f t="shared" si="2"/>
        <v>0</v>
      </c>
      <c r="F40" s="176">
        <f t="shared" si="2"/>
        <v>0</v>
      </c>
      <c r="G40" s="175">
        <f t="shared" si="2"/>
        <v>0</v>
      </c>
      <c r="H40" s="174">
        <f t="shared" si="2"/>
        <v>0</v>
      </c>
      <c r="I40" s="173">
        <f t="shared" si="2"/>
        <v>0</v>
      </c>
    </row>
    <row r="41" spans="1:11">
      <c r="A41" s="784" t="s">
        <v>54</v>
      </c>
      <c r="B41" s="811"/>
      <c r="C41" s="602"/>
      <c r="D41" s="603"/>
      <c r="E41" s="603"/>
      <c r="F41" s="603"/>
      <c r="G41" s="604"/>
      <c r="H41" s="602"/>
      <c r="I41" s="605"/>
    </row>
    <row r="42" spans="1:11">
      <c r="A42" s="786" t="s">
        <v>55</v>
      </c>
      <c r="B42" s="787"/>
      <c r="C42" s="606"/>
      <c r="D42" s="607"/>
      <c r="E42" s="607"/>
      <c r="F42" s="607"/>
      <c r="G42" s="608"/>
      <c r="H42" s="606"/>
      <c r="I42" s="607"/>
      <c r="K42" s="256"/>
    </row>
    <row r="43" spans="1:11">
      <c r="A43" s="786" t="s">
        <v>56</v>
      </c>
      <c r="B43" s="787"/>
      <c r="C43" s="609"/>
      <c r="D43" s="610"/>
      <c r="E43" s="610"/>
      <c r="F43" s="610"/>
      <c r="G43" s="611"/>
      <c r="H43" s="609"/>
      <c r="I43" s="610"/>
      <c r="K43" s="256"/>
    </row>
    <row r="44" spans="1:11">
      <c r="A44" s="786" t="s">
        <v>57</v>
      </c>
      <c r="B44" s="787"/>
      <c r="C44" s="266"/>
      <c r="D44" s="270"/>
      <c r="E44" s="269"/>
      <c r="F44" s="268"/>
      <c r="G44" s="267"/>
      <c r="H44" s="266"/>
      <c r="I44" s="265"/>
    </row>
    <row r="45" spans="1:11">
      <c r="A45" s="786" t="s">
        <v>58</v>
      </c>
      <c r="B45" s="787"/>
      <c r="C45" s="602"/>
      <c r="D45" s="603"/>
      <c r="E45" s="603"/>
      <c r="F45" s="603"/>
      <c r="G45" s="605"/>
      <c r="H45" s="602"/>
      <c r="I45" s="603"/>
    </row>
    <row r="46" spans="1:11">
      <c r="A46" s="786" t="s">
        <v>59</v>
      </c>
      <c r="B46" s="812"/>
      <c r="C46" s="606"/>
      <c r="D46" s="607"/>
      <c r="E46" s="607"/>
      <c r="F46" s="607"/>
      <c r="G46" s="618"/>
      <c r="H46" s="606"/>
      <c r="I46" s="608"/>
    </row>
    <row r="47" spans="1:11" ht="15.75" thickBot="1">
      <c r="A47" s="784" t="s">
        <v>60</v>
      </c>
      <c r="B47" s="811"/>
      <c r="C47" s="619"/>
      <c r="D47" s="620"/>
      <c r="E47" s="620"/>
      <c r="F47" s="620"/>
      <c r="G47" s="621"/>
      <c r="H47" s="619"/>
      <c r="I47" s="622"/>
    </row>
    <row r="48" spans="1:11" ht="13.5" thickBot="1">
      <c r="A48" s="813" t="s">
        <v>61</v>
      </c>
      <c r="B48" s="814"/>
      <c r="C48" s="623"/>
      <c r="D48" s="624"/>
      <c r="E48" s="624"/>
      <c r="F48" s="624"/>
      <c r="G48" s="625"/>
      <c r="H48" s="623"/>
      <c r="I48" s="626"/>
    </row>
    <row r="49" spans="1:9" ht="13.5" thickBot="1">
      <c r="A49" s="809" t="s">
        <v>62</v>
      </c>
      <c r="B49" s="810"/>
      <c r="C49" s="627"/>
      <c r="D49" s="628"/>
      <c r="E49" s="628"/>
      <c r="F49" s="628"/>
      <c r="G49" s="628"/>
      <c r="H49" s="629"/>
      <c r="I49" s="630"/>
    </row>
  </sheetData>
  <mergeCells count="29">
    <mergeCell ref="A37:B37"/>
    <mergeCell ref="A36:B36"/>
    <mergeCell ref="A34:B34"/>
    <mergeCell ref="A49:B49"/>
    <mergeCell ref="A38:B38"/>
    <mergeCell ref="A39:B39"/>
    <mergeCell ref="A40:B40"/>
    <mergeCell ref="A41:B41"/>
    <mergeCell ref="A42:B42"/>
    <mergeCell ref="A45:B45"/>
    <mergeCell ref="A46:B46"/>
    <mergeCell ref="A47:B47"/>
    <mergeCell ref="A48:B48"/>
    <mergeCell ref="A44:B44"/>
    <mergeCell ref="A43:B43"/>
    <mergeCell ref="A35:B35"/>
    <mergeCell ref="A2:I2"/>
    <mergeCell ref="A31:B31"/>
    <mergeCell ref="A33:B33"/>
    <mergeCell ref="A28:B28"/>
    <mergeCell ref="A29:B29"/>
    <mergeCell ref="A30:B30"/>
    <mergeCell ref="A24:B24"/>
    <mergeCell ref="A26:B26"/>
    <mergeCell ref="A27:B27"/>
    <mergeCell ref="A4:I4"/>
    <mergeCell ref="A8:B9"/>
    <mergeCell ref="A12:B12"/>
    <mergeCell ref="A32:B32"/>
  </mergeCells>
  <printOptions horizontalCentered="1" verticalCentered="1"/>
  <pageMargins left="0.74803149606299213" right="0.74803149606299213" top="0.98425196850393704" bottom="0.98425196850393704" header="0.51181102362204722" footer="0.51181102362204722"/>
  <pageSetup paperSize="9" scale="59"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S1B-VAL-&amp;P&amp;"Arial,Italic"
(When Completed)&amp;"Arial,Bold"&amp;12
&amp;14OFFICIAL SENSITIVE - COMMERCIAL&amp;R&amp;8Issue Dated 30 May 2017
</oddFooter>
  </headerFooter>
  <rowBreaks count="1" manualBreakCount="1">
    <brk id="25" max="8"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50"/>
  <sheetViews>
    <sheetView zoomScaleNormal="100" zoomScaleSheetLayoutView="100" workbookViewId="0">
      <selection activeCell="E17" sqref="E17"/>
    </sheetView>
  </sheetViews>
  <sheetFormatPr defaultColWidth="9" defaultRowHeight="12.75"/>
  <cols>
    <col min="1" max="1" width="12.7109375" style="84" customWidth="1"/>
    <col min="2" max="2" width="34.85546875" style="84" customWidth="1"/>
    <col min="3" max="3" width="7.5703125" style="85" customWidth="1"/>
    <col min="4" max="4" width="7.28515625" style="84" customWidth="1"/>
    <col min="5" max="5" width="10.140625" style="84" customWidth="1"/>
    <col min="6" max="6" width="8.5703125" style="84" customWidth="1"/>
    <col min="7" max="7" width="8.140625" style="84" customWidth="1"/>
    <col min="8" max="8" width="11.7109375" style="84" customWidth="1"/>
    <col min="9" max="9" width="12.28515625" style="84" customWidth="1"/>
    <col min="10" max="10" width="8.140625" style="84" customWidth="1"/>
    <col min="11" max="16" width="12.28515625" style="84" bestFit="1" customWidth="1"/>
    <col min="17" max="16384" width="9" style="84"/>
  </cols>
  <sheetData>
    <row r="1" spans="1:16" ht="15.75">
      <c r="A1" s="443" t="s">
        <v>321</v>
      </c>
    </row>
    <row r="2" spans="1:16" s="158" customFormat="1" ht="18" customHeight="1">
      <c r="A2" s="699" t="s">
        <v>415</v>
      </c>
      <c r="B2" s="699"/>
      <c r="C2" s="699"/>
      <c r="D2" s="699"/>
      <c r="E2" s="699"/>
      <c r="F2" s="699"/>
      <c r="G2" s="699"/>
      <c r="H2" s="699"/>
      <c r="I2" s="699"/>
      <c r="J2" s="699"/>
      <c r="K2" s="699"/>
      <c r="L2" s="699"/>
      <c r="M2" s="699"/>
      <c r="N2" s="699"/>
      <c r="O2" s="699"/>
      <c r="P2" s="699"/>
    </row>
    <row r="4" spans="1:16" ht="18">
      <c r="A4" s="766" t="s">
        <v>254</v>
      </c>
      <c r="B4" s="766"/>
      <c r="C4" s="766"/>
      <c r="D4" s="766"/>
      <c r="E4" s="766"/>
      <c r="F4" s="766"/>
      <c r="G4" s="766"/>
      <c r="H4" s="766"/>
      <c r="I4" s="766"/>
      <c r="J4" s="766"/>
      <c r="K4" s="766"/>
      <c r="L4" s="766"/>
      <c r="M4" s="766"/>
      <c r="N4" s="766"/>
      <c r="O4" s="766"/>
      <c r="P4" s="766"/>
    </row>
    <row r="5" spans="1:16" ht="12.75" customHeight="1">
      <c r="B5" s="157"/>
      <c r="C5" s="157"/>
      <c r="D5" s="157"/>
      <c r="E5" s="157"/>
      <c r="F5" s="157"/>
      <c r="G5" s="157"/>
      <c r="H5" s="157"/>
      <c r="I5" s="157"/>
      <c r="J5" s="157"/>
    </row>
    <row r="6" spans="1:16" ht="12.75" customHeight="1" thickBot="1">
      <c r="B6" s="156"/>
      <c r="C6" s="779"/>
      <c r="D6" s="779"/>
      <c r="E6" s="779"/>
    </row>
    <row r="7" spans="1:16" ht="12.75" customHeight="1" thickBot="1">
      <c r="A7" s="767" t="s">
        <v>107</v>
      </c>
      <c r="B7" s="768"/>
      <c r="C7" s="154"/>
      <c r="E7" s="155"/>
      <c r="K7" s="773" t="s">
        <v>106</v>
      </c>
      <c r="L7" s="774"/>
      <c r="M7" s="774"/>
      <c r="N7" s="774"/>
      <c r="O7" s="774"/>
      <c r="P7" s="775"/>
    </row>
    <row r="8" spans="1:16" s="153" customFormat="1" ht="12.75" customHeight="1" thickBot="1">
      <c r="A8" s="769" t="s">
        <v>255</v>
      </c>
      <c r="B8" s="770"/>
      <c r="C8" s="152"/>
      <c r="E8" s="154"/>
      <c r="K8" s="776"/>
      <c r="L8" s="777"/>
      <c r="M8" s="777"/>
      <c r="N8" s="777"/>
      <c r="O8" s="777"/>
      <c r="P8" s="778"/>
    </row>
    <row r="9" spans="1:16" s="142" customFormat="1" ht="12.75" customHeight="1" thickBot="1">
      <c r="A9" s="771"/>
      <c r="B9" s="772"/>
      <c r="C9" s="152"/>
      <c r="E9" s="151"/>
      <c r="F9" s="150"/>
      <c r="H9" s="149" t="s">
        <v>104</v>
      </c>
      <c r="I9" s="148" t="s">
        <v>103</v>
      </c>
      <c r="J9" s="147"/>
      <c r="K9" s="144" t="s">
        <v>3</v>
      </c>
      <c r="L9" s="146" t="s">
        <v>4</v>
      </c>
      <c r="M9" s="146" t="s">
        <v>5</v>
      </c>
      <c r="N9" s="145" t="s">
        <v>6</v>
      </c>
      <c r="O9" s="144" t="s">
        <v>8</v>
      </c>
      <c r="P9" s="143" t="s">
        <v>9</v>
      </c>
    </row>
    <row r="10" spans="1:16" ht="12.75" customHeight="1">
      <c r="H10" s="141">
        <v>43191</v>
      </c>
      <c r="I10" s="140">
        <v>43191</v>
      </c>
      <c r="K10" s="133">
        <v>43556</v>
      </c>
      <c r="L10" s="135">
        <v>43922</v>
      </c>
      <c r="M10" s="135">
        <v>44287</v>
      </c>
      <c r="N10" s="134">
        <v>44652</v>
      </c>
      <c r="O10" s="133">
        <v>45017</v>
      </c>
      <c r="P10" s="132">
        <v>45383</v>
      </c>
    </row>
    <row r="11" spans="1:16" ht="12.75" customHeight="1" thickBot="1">
      <c r="A11" s="138"/>
      <c r="B11" s="138"/>
      <c r="C11" s="139"/>
      <c r="D11" s="138"/>
      <c r="E11" s="138"/>
      <c r="F11" s="138"/>
      <c r="G11" s="138"/>
      <c r="H11" s="137" t="s">
        <v>102</v>
      </c>
      <c r="I11" s="136" t="s">
        <v>102</v>
      </c>
      <c r="K11" s="133">
        <v>43921</v>
      </c>
      <c r="L11" s="135">
        <v>44286</v>
      </c>
      <c r="M11" s="135">
        <v>44651</v>
      </c>
      <c r="N11" s="134">
        <v>45016</v>
      </c>
      <c r="O11" s="133">
        <v>45382</v>
      </c>
      <c r="P11" s="132">
        <v>45747</v>
      </c>
    </row>
    <row r="12" spans="1:16" ht="51" customHeight="1" thickBot="1">
      <c r="A12" s="131" t="s">
        <v>101</v>
      </c>
      <c r="B12" s="129" t="s">
        <v>100</v>
      </c>
      <c r="C12" s="130" t="s">
        <v>99</v>
      </c>
      <c r="D12" s="127" t="s">
        <v>98</v>
      </c>
      <c r="E12" s="127" t="s">
        <v>97</v>
      </c>
      <c r="F12" s="129" t="s">
        <v>96</v>
      </c>
      <c r="G12" s="127" t="s">
        <v>95</v>
      </c>
      <c r="H12" s="126" t="s">
        <v>94</v>
      </c>
      <c r="I12" s="125" t="s">
        <v>94</v>
      </c>
      <c r="J12" s="124" t="s">
        <v>93</v>
      </c>
      <c r="K12" s="584"/>
      <c r="L12" s="585"/>
      <c r="M12" s="585"/>
      <c r="N12" s="586"/>
      <c r="O12" s="584"/>
      <c r="P12" s="586"/>
    </row>
    <row r="13" spans="1:16" ht="12.75" customHeight="1">
      <c r="A13" s="123"/>
      <c r="B13" s="667"/>
      <c r="C13" s="675"/>
      <c r="D13" s="667"/>
      <c r="E13" s="677"/>
      <c r="F13" s="667"/>
      <c r="G13" s="678"/>
      <c r="H13" s="573"/>
      <c r="I13" s="636"/>
      <c r="J13" s="86"/>
      <c r="K13" s="576"/>
      <c r="L13" s="577"/>
      <c r="M13" s="577"/>
      <c r="N13" s="578"/>
      <c r="O13" s="576"/>
      <c r="P13" s="579"/>
    </row>
    <row r="14" spans="1:16" ht="12.75" customHeight="1">
      <c r="A14" s="113"/>
      <c r="B14" s="110"/>
      <c r="C14" s="112">
        <v>0</v>
      </c>
      <c r="D14" s="110">
        <v>0</v>
      </c>
      <c r="E14" s="111">
        <v>0</v>
      </c>
      <c r="F14" s="110"/>
      <c r="G14" s="109"/>
      <c r="H14" s="108">
        <f t="shared" ref="H14:H49" si="0">(E14*F14)*D14</f>
        <v>0</v>
      </c>
      <c r="I14" s="107">
        <f t="shared" ref="I14:I49" si="1">(G14*H14)</f>
        <v>0</v>
      </c>
      <c r="J14" s="86"/>
      <c r="K14" s="104">
        <f t="shared" ref="K14:K49" si="2">$E14*(1+K$12)</f>
        <v>0</v>
      </c>
      <c r="L14" s="106">
        <f t="shared" ref="L14:P22" si="3">K14*(1+L$12)</f>
        <v>0</v>
      </c>
      <c r="M14" s="106">
        <f t="shared" si="3"/>
        <v>0</v>
      </c>
      <c r="N14" s="105">
        <f t="shared" si="3"/>
        <v>0</v>
      </c>
      <c r="O14" s="104">
        <f t="shared" si="3"/>
        <v>0</v>
      </c>
      <c r="P14" s="103">
        <f t="shared" si="3"/>
        <v>0</v>
      </c>
    </row>
    <row r="15" spans="1:16" ht="12.75" customHeight="1">
      <c r="A15" s="113"/>
      <c r="B15" s="110"/>
      <c r="C15" s="112">
        <v>0</v>
      </c>
      <c r="D15" s="110">
        <v>0</v>
      </c>
      <c r="E15" s="111">
        <v>0</v>
      </c>
      <c r="F15" s="110"/>
      <c r="G15" s="109"/>
      <c r="H15" s="108">
        <f t="shared" si="0"/>
        <v>0</v>
      </c>
      <c r="I15" s="107">
        <f t="shared" si="1"/>
        <v>0</v>
      </c>
      <c r="J15" s="86"/>
      <c r="K15" s="104">
        <f t="shared" si="2"/>
        <v>0</v>
      </c>
      <c r="L15" s="106">
        <f t="shared" si="3"/>
        <v>0</v>
      </c>
      <c r="M15" s="106">
        <f t="shared" si="3"/>
        <v>0</v>
      </c>
      <c r="N15" s="105">
        <f t="shared" si="3"/>
        <v>0</v>
      </c>
      <c r="O15" s="104">
        <f t="shared" si="3"/>
        <v>0</v>
      </c>
      <c r="P15" s="103">
        <f t="shared" si="3"/>
        <v>0</v>
      </c>
    </row>
    <row r="16" spans="1:16" ht="12.75" customHeight="1">
      <c r="A16" s="113"/>
      <c r="B16" s="110"/>
      <c r="C16" s="112">
        <v>0</v>
      </c>
      <c r="D16" s="110">
        <v>0</v>
      </c>
      <c r="E16" s="111">
        <v>0</v>
      </c>
      <c r="F16" s="110"/>
      <c r="G16" s="109"/>
      <c r="H16" s="108">
        <f t="shared" si="0"/>
        <v>0</v>
      </c>
      <c r="I16" s="107">
        <f t="shared" si="1"/>
        <v>0</v>
      </c>
      <c r="J16" s="86"/>
      <c r="K16" s="104">
        <f t="shared" si="2"/>
        <v>0</v>
      </c>
      <c r="L16" s="106">
        <f t="shared" si="3"/>
        <v>0</v>
      </c>
      <c r="M16" s="106">
        <f t="shared" si="3"/>
        <v>0</v>
      </c>
      <c r="N16" s="105">
        <f t="shared" si="3"/>
        <v>0</v>
      </c>
      <c r="O16" s="104">
        <f t="shared" si="3"/>
        <v>0</v>
      </c>
      <c r="P16" s="103">
        <f t="shared" si="3"/>
        <v>0</v>
      </c>
    </row>
    <row r="17" spans="1:16" ht="12.75" customHeight="1">
      <c r="A17" s="113"/>
      <c r="B17" s="110"/>
      <c r="C17" s="112">
        <v>0</v>
      </c>
      <c r="D17" s="110">
        <v>0</v>
      </c>
      <c r="E17" s="111">
        <v>0</v>
      </c>
      <c r="F17" s="110"/>
      <c r="G17" s="109"/>
      <c r="H17" s="108">
        <f t="shared" si="0"/>
        <v>0</v>
      </c>
      <c r="I17" s="107">
        <f t="shared" si="1"/>
        <v>0</v>
      </c>
      <c r="J17" s="86"/>
      <c r="K17" s="104">
        <f t="shared" si="2"/>
        <v>0</v>
      </c>
      <c r="L17" s="106">
        <f t="shared" si="3"/>
        <v>0</v>
      </c>
      <c r="M17" s="106">
        <f t="shared" si="3"/>
        <v>0</v>
      </c>
      <c r="N17" s="105">
        <f t="shared" si="3"/>
        <v>0</v>
      </c>
      <c r="O17" s="104">
        <f t="shared" si="3"/>
        <v>0</v>
      </c>
      <c r="P17" s="103">
        <f t="shared" si="3"/>
        <v>0</v>
      </c>
    </row>
    <row r="18" spans="1:16" ht="12.75" customHeight="1">
      <c r="A18" s="113"/>
      <c r="B18" s="110"/>
      <c r="C18" s="112">
        <v>0</v>
      </c>
      <c r="D18" s="110">
        <v>0</v>
      </c>
      <c r="E18" s="111">
        <v>0</v>
      </c>
      <c r="F18" s="110"/>
      <c r="G18" s="109"/>
      <c r="H18" s="108">
        <f t="shared" si="0"/>
        <v>0</v>
      </c>
      <c r="I18" s="107">
        <f t="shared" si="1"/>
        <v>0</v>
      </c>
      <c r="J18" s="86"/>
      <c r="K18" s="104">
        <f t="shared" si="2"/>
        <v>0</v>
      </c>
      <c r="L18" s="106">
        <f t="shared" si="3"/>
        <v>0</v>
      </c>
      <c r="M18" s="106">
        <f t="shared" si="3"/>
        <v>0</v>
      </c>
      <c r="N18" s="105">
        <f t="shared" si="3"/>
        <v>0</v>
      </c>
      <c r="O18" s="104">
        <f t="shared" si="3"/>
        <v>0</v>
      </c>
      <c r="P18" s="103">
        <f t="shared" si="3"/>
        <v>0</v>
      </c>
    </row>
    <row r="19" spans="1:16" ht="12.75" customHeight="1">
      <c r="A19" s="113"/>
      <c r="B19" s="110"/>
      <c r="C19" s="112">
        <v>0</v>
      </c>
      <c r="D19" s="110">
        <v>0</v>
      </c>
      <c r="E19" s="111">
        <v>0</v>
      </c>
      <c r="F19" s="110"/>
      <c r="G19" s="109"/>
      <c r="H19" s="108">
        <f t="shared" si="0"/>
        <v>0</v>
      </c>
      <c r="I19" s="107">
        <f t="shared" si="1"/>
        <v>0</v>
      </c>
      <c r="J19" s="86"/>
      <c r="K19" s="104">
        <f t="shared" si="2"/>
        <v>0</v>
      </c>
      <c r="L19" s="106">
        <f t="shared" si="3"/>
        <v>0</v>
      </c>
      <c r="M19" s="106">
        <f t="shared" si="3"/>
        <v>0</v>
      </c>
      <c r="N19" s="105">
        <f t="shared" si="3"/>
        <v>0</v>
      </c>
      <c r="O19" s="104">
        <f t="shared" si="3"/>
        <v>0</v>
      </c>
      <c r="P19" s="103">
        <f t="shared" si="3"/>
        <v>0</v>
      </c>
    </row>
    <row r="20" spans="1:16" ht="12.75" customHeight="1">
      <c r="A20" s="113"/>
      <c r="B20" s="110"/>
      <c r="C20" s="112">
        <v>0</v>
      </c>
      <c r="D20" s="110">
        <v>0</v>
      </c>
      <c r="E20" s="111">
        <v>0</v>
      </c>
      <c r="F20" s="110"/>
      <c r="G20" s="109"/>
      <c r="H20" s="108">
        <f t="shared" si="0"/>
        <v>0</v>
      </c>
      <c r="I20" s="107">
        <f t="shared" si="1"/>
        <v>0</v>
      </c>
      <c r="J20" s="86"/>
      <c r="K20" s="104">
        <f t="shared" si="2"/>
        <v>0</v>
      </c>
      <c r="L20" s="106">
        <f t="shared" si="3"/>
        <v>0</v>
      </c>
      <c r="M20" s="106">
        <f t="shared" si="3"/>
        <v>0</v>
      </c>
      <c r="N20" s="105">
        <f t="shared" si="3"/>
        <v>0</v>
      </c>
      <c r="O20" s="104">
        <f t="shared" si="3"/>
        <v>0</v>
      </c>
      <c r="P20" s="103">
        <f t="shared" si="3"/>
        <v>0</v>
      </c>
    </row>
    <row r="21" spans="1:16" ht="12.75" customHeight="1">
      <c r="A21" s="113"/>
      <c r="B21" s="110"/>
      <c r="C21" s="112">
        <v>0</v>
      </c>
      <c r="D21" s="110">
        <v>0</v>
      </c>
      <c r="E21" s="111">
        <v>0</v>
      </c>
      <c r="F21" s="110"/>
      <c r="G21" s="109"/>
      <c r="H21" s="108">
        <f t="shared" si="0"/>
        <v>0</v>
      </c>
      <c r="I21" s="107">
        <f t="shared" si="1"/>
        <v>0</v>
      </c>
      <c r="J21" s="86"/>
      <c r="K21" s="104">
        <f t="shared" si="2"/>
        <v>0</v>
      </c>
      <c r="L21" s="106">
        <f t="shared" si="3"/>
        <v>0</v>
      </c>
      <c r="M21" s="106">
        <f t="shared" si="3"/>
        <v>0</v>
      </c>
      <c r="N21" s="105">
        <f t="shared" si="3"/>
        <v>0</v>
      </c>
      <c r="O21" s="104">
        <f t="shared" si="3"/>
        <v>0</v>
      </c>
      <c r="P21" s="103">
        <f t="shared" si="3"/>
        <v>0</v>
      </c>
    </row>
    <row r="22" spans="1:16" ht="12.75" customHeight="1">
      <c r="A22" s="113"/>
      <c r="B22" s="110"/>
      <c r="C22" s="112">
        <v>0</v>
      </c>
      <c r="D22" s="110">
        <v>0</v>
      </c>
      <c r="E22" s="111">
        <v>0</v>
      </c>
      <c r="F22" s="110"/>
      <c r="G22" s="109"/>
      <c r="H22" s="108">
        <f t="shared" si="0"/>
        <v>0</v>
      </c>
      <c r="I22" s="107">
        <f t="shared" si="1"/>
        <v>0</v>
      </c>
      <c r="J22" s="86"/>
      <c r="K22" s="104">
        <f t="shared" si="2"/>
        <v>0</v>
      </c>
      <c r="L22" s="106">
        <f t="shared" si="3"/>
        <v>0</v>
      </c>
      <c r="M22" s="106">
        <f t="shared" si="3"/>
        <v>0</v>
      </c>
      <c r="N22" s="105">
        <f t="shared" si="3"/>
        <v>0</v>
      </c>
      <c r="O22" s="104">
        <f t="shared" si="3"/>
        <v>0</v>
      </c>
      <c r="P22" s="103">
        <f t="shared" si="3"/>
        <v>0</v>
      </c>
    </row>
    <row r="23" spans="1:16" ht="12.75" customHeight="1">
      <c r="A23" s="113"/>
      <c r="B23" s="110"/>
      <c r="C23" s="112">
        <v>0</v>
      </c>
      <c r="D23" s="110">
        <v>0</v>
      </c>
      <c r="E23" s="111">
        <v>0</v>
      </c>
      <c r="F23" s="110"/>
      <c r="G23" s="109"/>
      <c r="H23" s="108">
        <f t="shared" si="0"/>
        <v>0</v>
      </c>
      <c r="I23" s="107">
        <f t="shared" si="1"/>
        <v>0</v>
      </c>
      <c r="J23" s="86"/>
      <c r="K23" s="104">
        <f t="shared" si="2"/>
        <v>0</v>
      </c>
      <c r="L23" s="106">
        <f t="shared" ref="L23:P32" si="4">K23*(1+L$12)</f>
        <v>0</v>
      </c>
      <c r="M23" s="106">
        <f t="shared" si="4"/>
        <v>0</v>
      </c>
      <c r="N23" s="105">
        <f t="shared" si="4"/>
        <v>0</v>
      </c>
      <c r="O23" s="104">
        <f t="shared" si="4"/>
        <v>0</v>
      </c>
      <c r="P23" s="103">
        <f t="shared" si="4"/>
        <v>0</v>
      </c>
    </row>
    <row r="24" spans="1:16" ht="12.75" customHeight="1">
      <c r="A24" s="113"/>
      <c r="B24" s="110"/>
      <c r="C24" s="112">
        <v>0</v>
      </c>
      <c r="D24" s="110">
        <v>0</v>
      </c>
      <c r="E24" s="111">
        <v>0</v>
      </c>
      <c r="F24" s="110"/>
      <c r="G24" s="109"/>
      <c r="H24" s="108">
        <f t="shared" si="0"/>
        <v>0</v>
      </c>
      <c r="I24" s="107">
        <f t="shared" si="1"/>
        <v>0</v>
      </c>
      <c r="J24" s="86"/>
      <c r="K24" s="104">
        <f t="shared" si="2"/>
        <v>0</v>
      </c>
      <c r="L24" s="106">
        <f t="shared" si="4"/>
        <v>0</v>
      </c>
      <c r="M24" s="106">
        <f t="shared" si="4"/>
        <v>0</v>
      </c>
      <c r="N24" s="105">
        <f t="shared" si="4"/>
        <v>0</v>
      </c>
      <c r="O24" s="104">
        <f t="shared" si="4"/>
        <v>0</v>
      </c>
      <c r="P24" s="103">
        <f t="shared" si="4"/>
        <v>0</v>
      </c>
    </row>
    <row r="25" spans="1:16" ht="12.75" customHeight="1">
      <c r="A25" s="113"/>
      <c r="B25" s="110"/>
      <c r="C25" s="112">
        <v>0</v>
      </c>
      <c r="D25" s="110">
        <v>0</v>
      </c>
      <c r="E25" s="111">
        <v>0</v>
      </c>
      <c r="F25" s="110"/>
      <c r="G25" s="109"/>
      <c r="H25" s="108">
        <f t="shared" si="0"/>
        <v>0</v>
      </c>
      <c r="I25" s="107">
        <f t="shared" si="1"/>
        <v>0</v>
      </c>
      <c r="J25" s="86"/>
      <c r="K25" s="104">
        <f t="shared" si="2"/>
        <v>0</v>
      </c>
      <c r="L25" s="106">
        <f t="shared" si="4"/>
        <v>0</v>
      </c>
      <c r="M25" s="106">
        <f t="shared" si="4"/>
        <v>0</v>
      </c>
      <c r="N25" s="105">
        <f t="shared" si="4"/>
        <v>0</v>
      </c>
      <c r="O25" s="104">
        <f t="shared" si="4"/>
        <v>0</v>
      </c>
      <c r="P25" s="103">
        <f t="shared" si="4"/>
        <v>0</v>
      </c>
    </row>
    <row r="26" spans="1:16" ht="12.75" customHeight="1">
      <c r="A26" s="113"/>
      <c r="B26" s="110"/>
      <c r="C26" s="112">
        <v>0</v>
      </c>
      <c r="D26" s="110">
        <v>0</v>
      </c>
      <c r="E26" s="111">
        <v>0</v>
      </c>
      <c r="F26" s="110"/>
      <c r="G26" s="109"/>
      <c r="H26" s="108">
        <f t="shared" si="0"/>
        <v>0</v>
      </c>
      <c r="I26" s="107">
        <f t="shared" si="1"/>
        <v>0</v>
      </c>
      <c r="J26" s="86"/>
      <c r="K26" s="104">
        <f t="shared" si="2"/>
        <v>0</v>
      </c>
      <c r="L26" s="106">
        <f t="shared" si="4"/>
        <v>0</v>
      </c>
      <c r="M26" s="106">
        <f t="shared" si="4"/>
        <v>0</v>
      </c>
      <c r="N26" s="105">
        <f t="shared" si="4"/>
        <v>0</v>
      </c>
      <c r="O26" s="104">
        <f t="shared" si="4"/>
        <v>0</v>
      </c>
      <c r="P26" s="103">
        <f t="shared" si="4"/>
        <v>0</v>
      </c>
    </row>
    <row r="27" spans="1:16" ht="12.75" customHeight="1">
      <c r="A27" s="113"/>
      <c r="B27" s="110"/>
      <c r="C27" s="112">
        <v>0</v>
      </c>
      <c r="D27" s="110">
        <v>0</v>
      </c>
      <c r="E27" s="111">
        <v>0</v>
      </c>
      <c r="F27" s="110"/>
      <c r="G27" s="109"/>
      <c r="H27" s="108">
        <f t="shared" si="0"/>
        <v>0</v>
      </c>
      <c r="I27" s="107">
        <f t="shared" si="1"/>
        <v>0</v>
      </c>
      <c r="J27" s="86"/>
      <c r="K27" s="104">
        <f t="shared" si="2"/>
        <v>0</v>
      </c>
      <c r="L27" s="106">
        <f t="shared" si="4"/>
        <v>0</v>
      </c>
      <c r="M27" s="106">
        <f t="shared" si="4"/>
        <v>0</v>
      </c>
      <c r="N27" s="105">
        <f t="shared" si="4"/>
        <v>0</v>
      </c>
      <c r="O27" s="104">
        <f t="shared" si="4"/>
        <v>0</v>
      </c>
      <c r="P27" s="103">
        <f t="shared" si="4"/>
        <v>0</v>
      </c>
    </row>
    <row r="28" spans="1:16" ht="12.75" customHeight="1">
      <c r="A28" s="113"/>
      <c r="B28" s="110"/>
      <c r="C28" s="112">
        <v>0</v>
      </c>
      <c r="D28" s="110">
        <v>0</v>
      </c>
      <c r="E28" s="111">
        <v>0</v>
      </c>
      <c r="F28" s="110"/>
      <c r="G28" s="109"/>
      <c r="H28" s="108">
        <f t="shared" si="0"/>
        <v>0</v>
      </c>
      <c r="I28" s="107">
        <f t="shared" si="1"/>
        <v>0</v>
      </c>
      <c r="J28" s="86"/>
      <c r="K28" s="104">
        <f t="shared" si="2"/>
        <v>0</v>
      </c>
      <c r="L28" s="106">
        <f t="shared" si="4"/>
        <v>0</v>
      </c>
      <c r="M28" s="106">
        <f t="shared" si="4"/>
        <v>0</v>
      </c>
      <c r="N28" s="105">
        <f t="shared" si="4"/>
        <v>0</v>
      </c>
      <c r="O28" s="104">
        <f t="shared" si="4"/>
        <v>0</v>
      </c>
      <c r="P28" s="103">
        <f t="shared" si="4"/>
        <v>0</v>
      </c>
    </row>
    <row r="29" spans="1:16" ht="12.75" customHeight="1">
      <c r="A29" s="113"/>
      <c r="B29" s="110"/>
      <c r="C29" s="112">
        <v>0</v>
      </c>
      <c r="D29" s="110">
        <v>0</v>
      </c>
      <c r="E29" s="111">
        <v>0</v>
      </c>
      <c r="F29" s="110"/>
      <c r="G29" s="109"/>
      <c r="H29" s="108">
        <f t="shared" si="0"/>
        <v>0</v>
      </c>
      <c r="I29" s="107">
        <f t="shared" si="1"/>
        <v>0</v>
      </c>
      <c r="J29" s="86"/>
      <c r="K29" s="104">
        <f t="shared" si="2"/>
        <v>0</v>
      </c>
      <c r="L29" s="106">
        <f t="shared" si="4"/>
        <v>0</v>
      </c>
      <c r="M29" s="106">
        <f t="shared" si="4"/>
        <v>0</v>
      </c>
      <c r="N29" s="105">
        <f t="shared" si="4"/>
        <v>0</v>
      </c>
      <c r="O29" s="104">
        <f t="shared" si="4"/>
        <v>0</v>
      </c>
      <c r="P29" s="103">
        <f t="shared" si="4"/>
        <v>0</v>
      </c>
    </row>
    <row r="30" spans="1:16" ht="12.75" customHeight="1">
      <c r="A30" s="113"/>
      <c r="B30" s="110"/>
      <c r="C30" s="112">
        <v>0</v>
      </c>
      <c r="D30" s="110">
        <v>0</v>
      </c>
      <c r="E30" s="111">
        <v>0</v>
      </c>
      <c r="F30" s="110"/>
      <c r="G30" s="109"/>
      <c r="H30" s="108">
        <f t="shared" si="0"/>
        <v>0</v>
      </c>
      <c r="I30" s="107">
        <f t="shared" si="1"/>
        <v>0</v>
      </c>
      <c r="J30" s="86"/>
      <c r="K30" s="104">
        <f t="shared" si="2"/>
        <v>0</v>
      </c>
      <c r="L30" s="106">
        <f t="shared" si="4"/>
        <v>0</v>
      </c>
      <c r="M30" s="106">
        <f t="shared" si="4"/>
        <v>0</v>
      </c>
      <c r="N30" s="105">
        <f t="shared" si="4"/>
        <v>0</v>
      </c>
      <c r="O30" s="104">
        <f t="shared" si="4"/>
        <v>0</v>
      </c>
      <c r="P30" s="103">
        <f t="shared" si="4"/>
        <v>0</v>
      </c>
    </row>
    <row r="31" spans="1:16" ht="12.75" customHeight="1">
      <c r="A31" s="113"/>
      <c r="B31" s="110"/>
      <c r="C31" s="112">
        <v>0</v>
      </c>
      <c r="D31" s="110">
        <v>0</v>
      </c>
      <c r="E31" s="111">
        <v>0</v>
      </c>
      <c r="F31" s="110"/>
      <c r="G31" s="109"/>
      <c r="H31" s="108">
        <f t="shared" si="0"/>
        <v>0</v>
      </c>
      <c r="I31" s="107">
        <f t="shared" si="1"/>
        <v>0</v>
      </c>
      <c r="J31" s="86"/>
      <c r="K31" s="104">
        <f t="shared" si="2"/>
        <v>0</v>
      </c>
      <c r="L31" s="106">
        <f t="shared" si="4"/>
        <v>0</v>
      </c>
      <c r="M31" s="106">
        <f t="shared" si="4"/>
        <v>0</v>
      </c>
      <c r="N31" s="105">
        <f t="shared" si="4"/>
        <v>0</v>
      </c>
      <c r="O31" s="104">
        <f t="shared" si="4"/>
        <v>0</v>
      </c>
      <c r="P31" s="103">
        <f t="shared" si="4"/>
        <v>0</v>
      </c>
    </row>
    <row r="32" spans="1:16" ht="12.75" customHeight="1">
      <c r="A32" s="113"/>
      <c r="B32" s="110"/>
      <c r="C32" s="112">
        <v>0</v>
      </c>
      <c r="D32" s="110">
        <v>0</v>
      </c>
      <c r="E32" s="111">
        <v>0</v>
      </c>
      <c r="F32" s="110"/>
      <c r="G32" s="109"/>
      <c r="H32" s="108">
        <f t="shared" si="0"/>
        <v>0</v>
      </c>
      <c r="I32" s="107">
        <f t="shared" si="1"/>
        <v>0</v>
      </c>
      <c r="J32" s="86"/>
      <c r="K32" s="104">
        <f t="shared" si="2"/>
        <v>0</v>
      </c>
      <c r="L32" s="106">
        <f t="shared" si="4"/>
        <v>0</v>
      </c>
      <c r="M32" s="106">
        <f t="shared" si="4"/>
        <v>0</v>
      </c>
      <c r="N32" s="105">
        <f t="shared" si="4"/>
        <v>0</v>
      </c>
      <c r="O32" s="104">
        <f t="shared" si="4"/>
        <v>0</v>
      </c>
      <c r="P32" s="103">
        <f t="shared" si="4"/>
        <v>0</v>
      </c>
    </row>
    <row r="33" spans="1:16" s="86" customFormat="1" ht="12.75" customHeight="1">
      <c r="A33" s="113"/>
      <c r="B33" s="110"/>
      <c r="C33" s="112">
        <v>0</v>
      </c>
      <c r="D33" s="110">
        <v>0</v>
      </c>
      <c r="E33" s="111">
        <v>0</v>
      </c>
      <c r="F33" s="110"/>
      <c r="G33" s="109"/>
      <c r="H33" s="108">
        <f t="shared" si="0"/>
        <v>0</v>
      </c>
      <c r="I33" s="107">
        <f t="shared" si="1"/>
        <v>0</v>
      </c>
      <c r="K33" s="104">
        <f t="shared" si="2"/>
        <v>0</v>
      </c>
      <c r="L33" s="106">
        <f t="shared" ref="L33:P42" si="5">K33*(1+L$12)</f>
        <v>0</v>
      </c>
      <c r="M33" s="106">
        <f t="shared" si="5"/>
        <v>0</v>
      </c>
      <c r="N33" s="105">
        <f t="shared" si="5"/>
        <v>0</v>
      </c>
      <c r="O33" s="104">
        <f t="shared" si="5"/>
        <v>0</v>
      </c>
      <c r="P33" s="103">
        <f t="shared" si="5"/>
        <v>0</v>
      </c>
    </row>
    <row r="34" spans="1:16" s="86" customFormat="1" ht="12.75" customHeight="1">
      <c r="A34" s="113"/>
      <c r="B34" s="110"/>
      <c r="C34" s="112">
        <v>0</v>
      </c>
      <c r="D34" s="110">
        <v>0</v>
      </c>
      <c r="E34" s="111">
        <v>0</v>
      </c>
      <c r="F34" s="110"/>
      <c r="G34" s="109"/>
      <c r="H34" s="108">
        <f t="shared" si="0"/>
        <v>0</v>
      </c>
      <c r="I34" s="107">
        <f t="shared" si="1"/>
        <v>0</v>
      </c>
      <c r="K34" s="104">
        <f t="shared" si="2"/>
        <v>0</v>
      </c>
      <c r="L34" s="106">
        <f t="shared" si="5"/>
        <v>0</v>
      </c>
      <c r="M34" s="106">
        <f t="shared" si="5"/>
        <v>0</v>
      </c>
      <c r="N34" s="105">
        <f t="shared" si="5"/>
        <v>0</v>
      </c>
      <c r="O34" s="104">
        <f t="shared" si="5"/>
        <v>0</v>
      </c>
      <c r="P34" s="103">
        <f t="shared" si="5"/>
        <v>0</v>
      </c>
    </row>
    <row r="35" spans="1:16" s="86" customFormat="1" ht="12.75" customHeight="1">
      <c r="A35" s="113"/>
      <c r="B35" s="110"/>
      <c r="C35" s="112">
        <v>0</v>
      </c>
      <c r="D35" s="110">
        <v>0</v>
      </c>
      <c r="E35" s="111">
        <v>0</v>
      </c>
      <c r="F35" s="110"/>
      <c r="G35" s="109"/>
      <c r="H35" s="108">
        <f t="shared" si="0"/>
        <v>0</v>
      </c>
      <c r="I35" s="107">
        <f t="shared" si="1"/>
        <v>0</v>
      </c>
      <c r="K35" s="104">
        <f t="shared" si="2"/>
        <v>0</v>
      </c>
      <c r="L35" s="106">
        <f t="shared" si="5"/>
        <v>0</v>
      </c>
      <c r="M35" s="106">
        <f t="shared" si="5"/>
        <v>0</v>
      </c>
      <c r="N35" s="105">
        <f t="shared" si="5"/>
        <v>0</v>
      </c>
      <c r="O35" s="104">
        <f t="shared" si="5"/>
        <v>0</v>
      </c>
      <c r="P35" s="103">
        <f t="shared" si="5"/>
        <v>0</v>
      </c>
    </row>
    <row r="36" spans="1:16" s="86" customFormat="1" ht="12.75" customHeight="1">
      <c r="A36" s="113"/>
      <c r="B36" s="110"/>
      <c r="C36" s="112">
        <v>0</v>
      </c>
      <c r="D36" s="110">
        <v>0</v>
      </c>
      <c r="E36" s="111">
        <v>0</v>
      </c>
      <c r="F36" s="110"/>
      <c r="G36" s="109"/>
      <c r="H36" s="108">
        <f t="shared" si="0"/>
        <v>0</v>
      </c>
      <c r="I36" s="107">
        <f t="shared" si="1"/>
        <v>0</v>
      </c>
      <c r="K36" s="104">
        <f t="shared" si="2"/>
        <v>0</v>
      </c>
      <c r="L36" s="106">
        <f t="shared" si="5"/>
        <v>0</v>
      </c>
      <c r="M36" s="106">
        <f t="shared" si="5"/>
        <v>0</v>
      </c>
      <c r="N36" s="105">
        <f t="shared" si="5"/>
        <v>0</v>
      </c>
      <c r="O36" s="104">
        <f t="shared" si="5"/>
        <v>0</v>
      </c>
      <c r="P36" s="103">
        <f t="shared" si="5"/>
        <v>0</v>
      </c>
    </row>
    <row r="37" spans="1:16" s="86" customFormat="1" ht="12.75" customHeight="1">
      <c r="A37" s="113"/>
      <c r="B37" s="110"/>
      <c r="C37" s="112">
        <v>0</v>
      </c>
      <c r="D37" s="110">
        <v>0</v>
      </c>
      <c r="E37" s="111">
        <v>0</v>
      </c>
      <c r="F37" s="110"/>
      <c r="G37" s="109"/>
      <c r="H37" s="108">
        <f t="shared" si="0"/>
        <v>0</v>
      </c>
      <c r="I37" s="107">
        <f t="shared" si="1"/>
        <v>0</v>
      </c>
      <c r="K37" s="104">
        <f t="shared" si="2"/>
        <v>0</v>
      </c>
      <c r="L37" s="106">
        <f t="shared" si="5"/>
        <v>0</v>
      </c>
      <c r="M37" s="106">
        <f t="shared" si="5"/>
        <v>0</v>
      </c>
      <c r="N37" s="105">
        <f t="shared" si="5"/>
        <v>0</v>
      </c>
      <c r="O37" s="104">
        <f t="shared" si="5"/>
        <v>0</v>
      </c>
      <c r="P37" s="103">
        <f t="shared" si="5"/>
        <v>0</v>
      </c>
    </row>
    <row r="38" spans="1:16" s="86" customFormat="1" ht="12.75" customHeight="1">
      <c r="A38" s="113"/>
      <c r="B38" s="110"/>
      <c r="C38" s="112">
        <v>0</v>
      </c>
      <c r="D38" s="110">
        <v>0</v>
      </c>
      <c r="E38" s="111">
        <v>0</v>
      </c>
      <c r="F38" s="110"/>
      <c r="G38" s="109"/>
      <c r="H38" s="108">
        <f t="shared" si="0"/>
        <v>0</v>
      </c>
      <c r="I38" s="107">
        <f t="shared" si="1"/>
        <v>0</v>
      </c>
      <c r="K38" s="104">
        <f t="shared" si="2"/>
        <v>0</v>
      </c>
      <c r="L38" s="106">
        <f t="shared" si="5"/>
        <v>0</v>
      </c>
      <c r="M38" s="106">
        <f t="shared" si="5"/>
        <v>0</v>
      </c>
      <c r="N38" s="105">
        <f t="shared" si="5"/>
        <v>0</v>
      </c>
      <c r="O38" s="104">
        <f t="shared" si="5"/>
        <v>0</v>
      </c>
      <c r="P38" s="103">
        <f t="shared" si="5"/>
        <v>0</v>
      </c>
    </row>
    <row r="39" spans="1:16" s="86" customFormat="1" ht="12.75" customHeight="1">
      <c r="A39" s="113"/>
      <c r="B39" s="110"/>
      <c r="C39" s="112">
        <v>0</v>
      </c>
      <c r="D39" s="110">
        <v>0</v>
      </c>
      <c r="E39" s="111">
        <v>0</v>
      </c>
      <c r="F39" s="110"/>
      <c r="G39" s="109"/>
      <c r="H39" s="108">
        <f t="shared" si="0"/>
        <v>0</v>
      </c>
      <c r="I39" s="107">
        <f t="shared" si="1"/>
        <v>0</v>
      </c>
      <c r="K39" s="104">
        <f t="shared" si="2"/>
        <v>0</v>
      </c>
      <c r="L39" s="106">
        <f t="shared" si="5"/>
        <v>0</v>
      </c>
      <c r="M39" s="106">
        <f t="shared" si="5"/>
        <v>0</v>
      </c>
      <c r="N39" s="105">
        <f t="shared" si="5"/>
        <v>0</v>
      </c>
      <c r="O39" s="104">
        <f t="shared" si="5"/>
        <v>0</v>
      </c>
      <c r="P39" s="103">
        <f t="shared" si="5"/>
        <v>0</v>
      </c>
    </row>
    <row r="40" spans="1:16">
      <c r="A40" s="113"/>
      <c r="B40" s="110"/>
      <c r="C40" s="112">
        <v>0</v>
      </c>
      <c r="D40" s="110">
        <v>0</v>
      </c>
      <c r="E40" s="111">
        <v>0</v>
      </c>
      <c r="F40" s="110"/>
      <c r="G40" s="109"/>
      <c r="H40" s="108">
        <f t="shared" si="0"/>
        <v>0</v>
      </c>
      <c r="I40" s="107">
        <f t="shared" si="1"/>
        <v>0</v>
      </c>
      <c r="J40" s="86"/>
      <c r="K40" s="104">
        <f t="shared" si="2"/>
        <v>0</v>
      </c>
      <c r="L40" s="106">
        <f t="shared" si="5"/>
        <v>0</v>
      </c>
      <c r="M40" s="106">
        <f t="shared" si="5"/>
        <v>0</v>
      </c>
      <c r="N40" s="105">
        <f t="shared" si="5"/>
        <v>0</v>
      </c>
      <c r="O40" s="104">
        <f t="shared" si="5"/>
        <v>0</v>
      </c>
      <c r="P40" s="103">
        <f t="shared" si="5"/>
        <v>0</v>
      </c>
    </row>
    <row r="41" spans="1:16">
      <c r="A41" s="113"/>
      <c r="B41" s="110"/>
      <c r="C41" s="112">
        <v>0</v>
      </c>
      <c r="D41" s="110">
        <v>0</v>
      </c>
      <c r="E41" s="111">
        <v>0</v>
      </c>
      <c r="F41" s="110"/>
      <c r="G41" s="109"/>
      <c r="H41" s="108">
        <f t="shared" si="0"/>
        <v>0</v>
      </c>
      <c r="I41" s="107">
        <f t="shared" si="1"/>
        <v>0</v>
      </c>
      <c r="J41" s="86"/>
      <c r="K41" s="104">
        <f t="shared" si="2"/>
        <v>0</v>
      </c>
      <c r="L41" s="106">
        <f t="shared" si="5"/>
        <v>0</v>
      </c>
      <c r="M41" s="106">
        <f t="shared" si="5"/>
        <v>0</v>
      </c>
      <c r="N41" s="105">
        <f t="shared" si="5"/>
        <v>0</v>
      </c>
      <c r="O41" s="104">
        <f t="shared" si="5"/>
        <v>0</v>
      </c>
      <c r="P41" s="103">
        <f t="shared" si="5"/>
        <v>0</v>
      </c>
    </row>
    <row r="42" spans="1:16">
      <c r="A42" s="113"/>
      <c r="B42" s="110"/>
      <c r="C42" s="112">
        <v>0</v>
      </c>
      <c r="D42" s="110">
        <v>0</v>
      </c>
      <c r="E42" s="111">
        <v>0</v>
      </c>
      <c r="F42" s="110"/>
      <c r="G42" s="109"/>
      <c r="H42" s="108">
        <f t="shared" si="0"/>
        <v>0</v>
      </c>
      <c r="I42" s="107">
        <f t="shared" si="1"/>
        <v>0</v>
      </c>
      <c r="J42" s="86"/>
      <c r="K42" s="104">
        <f t="shared" si="2"/>
        <v>0</v>
      </c>
      <c r="L42" s="106">
        <f t="shared" si="5"/>
        <v>0</v>
      </c>
      <c r="M42" s="106">
        <f t="shared" si="5"/>
        <v>0</v>
      </c>
      <c r="N42" s="105">
        <f t="shared" si="5"/>
        <v>0</v>
      </c>
      <c r="O42" s="104">
        <f t="shared" si="5"/>
        <v>0</v>
      </c>
      <c r="P42" s="103">
        <f t="shared" si="5"/>
        <v>0</v>
      </c>
    </row>
    <row r="43" spans="1:16">
      <c r="A43" s="113"/>
      <c r="B43" s="110"/>
      <c r="C43" s="112">
        <v>0</v>
      </c>
      <c r="D43" s="110">
        <v>0</v>
      </c>
      <c r="E43" s="111">
        <v>0</v>
      </c>
      <c r="F43" s="110"/>
      <c r="G43" s="109"/>
      <c r="H43" s="108">
        <f t="shared" si="0"/>
        <v>0</v>
      </c>
      <c r="I43" s="107">
        <f t="shared" si="1"/>
        <v>0</v>
      </c>
      <c r="J43" s="86"/>
      <c r="K43" s="104">
        <f t="shared" si="2"/>
        <v>0</v>
      </c>
      <c r="L43" s="106">
        <f t="shared" ref="L43:P49" si="6">K43*(1+L$12)</f>
        <v>0</v>
      </c>
      <c r="M43" s="106">
        <f t="shared" si="6"/>
        <v>0</v>
      </c>
      <c r="N43" s="105">
        <f t="shared" si="6"/>
        <v>0</v>
      </c>
      <c r="O43" s="104">
        <f t="shared" si="6"/>
        <v>0</v>
      </c>
      <c r="P43" s="103">
        <f t="shared" si="6"/>
        <v>0</v>
      </c>
    </row>
    <row r="44" spans="1:16">
      <c r="A44" s="113"/>
      <c r="B44" s="110"/>
      <c r="C44" s="112">
        <v>0</v>
      </c>
      <c r="D44" s="110">
        <v>0</v>
      </c>
      <c r="E44" s="111">
        <v>0</v>
      </c>
      <c r="F44" s="110"/>
      <c r="G44" s="109"/>
      <c r="H44" s="108">
        <f t="shared" si="0"/>
        <v>0</v>
      </c>
      <c r="I44" s="107">
        <f t="shared" si="1"/>
        <v>0</v>
      </c>
      <c r="J44" s="86"/>
      <c r="K44" s="104">
        <f t="shared" si="2"/>
        <v>0</v>
      </c>
      <c r="L44" s="106">
        <f t="shared" si="6"/>
        <v>0</v>
      </c>
      <c r="M44" s="106">
        <f t="shared" si="6"/>
        <v>0</v>
      </c>
      <c r="N44" s="105">
        <f t="shared" si="6"/>
        <v>0</v>
      </c>
      <c r="O44" s="104">
        <f t="shared" si="6"/>
        <v>0</v>
      </c>
      <c r="P44" s="103">
        <f t="shared" si="6"/>
        <v>0</v>
      </c>
    </row>
    <row r="45" spans="1:16">
      <c r="A45" s="113"/>
      <c r="B45" s="110"/>
      <c r="C45" s="112">
        <v>0</v>
      </c>
      <c r="D45" s="110">
        <v>0</v>
      </c>
      <c r="E45" s="111">
        <v>0</v>
      </c>
      <c r="F45" s="110"/>
      <c r="G45" s="109"/>
      <c r="H45" s="108">
        <f t="shared" si="0"/>
        <v>0</v>
      </c>
      <c r="I45" s="107">
        <f t="shared" si="1"/>
        <v>0</v>
      </c>
      <c r="J45" s="86"/>
      <c r="K45" s="104">
        <f t="shared" si="2"/>
        <v>0</v>
      </c>
      <c r="L45" s="106">
        <f t="shared" si="6"/>
        <v>0</v>
      </c>
      <c r="M45" s="106">
        <f t="shared" si="6"/>
        <v>0</v>
      </c>
      <c r="N45" s="105">
        <f t="shared" si="6"/>
        <v>0</v>
      </c>
      <c r="O45" s="104">
        <f t="shared" si="6"/>
        <v>0</v>
      </c>
      <c r="P45" s="103">
        <f t="shared" si="6"/>
        <v>0</v>
      </c>
    </row>
    <row r="46" spans="1:16">
      <c r="A46" s="113"/>
      <c r="B46" s="110"/>
      <c r="C46" s="112">
        <v>0</v>
      </c>
      <c r="D46" s="110">
        <v>0</v>
      </c>
      <c r="E46" s="111">
        <v>0</v>
      </c>
      <c r="F46" s="110"/>
      <c r="G46" s="109"/>
      <c r="H46" s="108">
        <f t="shared" si="0"/>
        <v>0</v>
      </c>
      <c r="I46" s="107">
        <f t="shared" si="1"/>
        <v>0</v>
      </c>
      <c r="J46" s="86"/>
      <c r="K46" s="104">
        <f t="shared" si="2"/>
        <v>0</v>
      </c>
      <c r="L46" s="106">
        <f t="shared" si="6"/>
        <v>0</v>
      </c>
      <c r="M46" s="106">
        <f t="shared" si="6"/>
        <v>0</v>
      </c>
      <c r="N46" s="105">
        <f t="shared" si="6"/>
        <v>0</v>
      </c>
      <c r="O46" s="104">
        <f t="shared" si="6"/>
        <v>0</v>
      </c>
      <c r="P46" s="103">
        <f t="shared" si="6"/>
        <v>0</v>
      </c>
    </row>
    <row r="47" spans="1:16">
      <c r="A47" s="113"/>
      <c r="B47" s="110"/>
      <c r="C47" s="112">
        <v>0</v>
      </c>
      <c r="D47" s="110">
        <v>0</v>
      </c>
      <c r="E47" s="111">
        <v>0</v>
      </c>
      <c r="F47" s="110"/>
      <c r="G47" s="109"/>
      <c r="H47" s="108">
        <f t="shared" si="0"/>
        <v>0</v>
      </c>
      <c r="I47" s="107">
        <f t="shared" si="1"/>
        <v>0</v>
      </c>
      <c r="J47" s="86"/>
      <c r="K47" s="104">
        <f t="shared" si="2"/>
        <v>0</v>
      </c>
      <c r="L47" s="106">
        <f t="shared" si="6"/>
        <v>0</v>
      </c>
      <c r="M47" s="106">
        <f t="shared" si="6"/>
        <v>0</v>
      </c>
      <c r="N47" s="105">
        <f t="shared" si="6"/>
        <v>0</v>
      </c>
      <c r="O47" s="104">
        <f t="shared" si="6"/>
        <v>0</v>
      </c>
      <c r="P47" s="103">
        <f t="shared" si="6"/>
        <v>0</v>
      </c>
    </row>
    <row r="48" spans="1:16">
      <c r="A48" s="113"/>
      <c r="B48" s="110"/>
      <c r="C48" s="112">
        <v>0</v>
      </c>
      <c r="D48" s="110">
        <v>0</v>
      </c>
      <c r="E48" s="111">
        <v>0</v>
      </c>
      <c r="F48" s="110"/>
      <c r="G48" s="109"/>
      <c r="H48" s="108">
        <f t="shared" si="0"/>
        <v>0</v>
      </c>
      <c r="I48" s="107">
        <f t="shared" si="1"/>
        <v>0</v>
      </c>
      <c r="J48" s="86"/>
      <c r="K48" s="104">
        <f t="shared" si="2"/>
        <v>0</v>
      </c>
      <c r="L48" s="106">
        <f t="shared" si="6"/>
        <v>0</v>
      </c>
      <c r="M48" s="106">
        <f t="shared" si="6"/>
        <v>0</v>
      </c>
      <c r="N48" s="105">
        <f t="shared" si="6"/>
        <v>0</v>
      </c>
      <c r="O48" s="104">
        <f t="shared" si="6"/>
        <v>0</v>
      </c>
      <c r="P48" s="103">
        <f t="shared" si="6"/>
        <v>0</v>
      </c>
    </row>
    <row r="49" spans="1:16" ht="13.5" thickBot="1">
      <c r="A49" s="102"/>
      <c r="B49" s="99"/>
      <c r="C49" s="101">
        <v>0</v>
      </c>
      <c r="D49" s="99">
        <v>0</v>
      </c>
      <c r="E49" s="100">
        <v>0</v>
      </c>
      <c r="F49" s="99"/>
      <c r="G49" s="98"/>
      <c r="H49" s="97">
        <f t="shared" si="0"/>
        <v>0</v>
      </c>
      <c r="I49" s="96">
        <f t="shared" si="1"/>
        <v>0</v>
      </c>
      <c r="J49" s="86"/>
      <c r="K49" s="93">
        <f t="shared" si="2"/>
        <v>0</v>
      </c>
      <c r="L49" s="95">
        <f t="shared" si="6"/>
        <v>0</v>
      </c>
      <c r="M49" s="95">
        <f t="shared" si="6"/>
        <v>0</v>
      </c>
      <c r="N49" s="94">
        <f t="shared" si="6"/>
        <v>0</v>
      </c>
      <c r="O49" s="93">
        <f t="shared" si="6"/>
        <v>0</v>
      </c>
      <c r="P49" s="92">
        <f t="shared" si="6"/>
        <v>0</v>
      </c>
    </row>
    <row r="50" spans="1:16" ht="13.5" thickBot="1">
      <c r="A50" s="86"/>
      <c r="B50" s="90"/>
      <c r="C50" s="91"/>
      <c r="D50" s="90"/>
      <c r="E50" s="764"/>
      <c r="F50" s="764"/>
      <c r="G50" s="765"/>
      <c r="H50" s="517">
        <f>SUM(H13:H49)</f>
        <v>0</v>
      </c>
      <c r="I50" s="518">
        <f>SUM(I13:I49)</f>
        <v>0</v>
      </c>
      <c r="J50" s="86"/>
      <c r="K50" s="87"/>
      <c r="L50" s="87"/>
      <c r="M50" s="87"/>
      <c r="N50" s="87"/>
      <c r="O50" s="87"/>
      <c r="P50" s="87"/>
    </row>
  </sheetData>
  <mergeCells count="7">
    <mergeCell ref="E50:G50"/>
    <mergeCell ref="A2:P2"/>
    <mergeCell ref="A4:P4"/>
    <mergeCell ref="C6:E6"/>
    <mergeCell ref="A7:B7"/>
    <mergeCell ref="K7:P8"/>
    <mergeCell ref="A8:B9"/>
  </mergeCells>
  <printOptions verticalCentered="1"/>
  <pageMargins left="0.74803149606299213" right="0.74803149606299213" top="0.98425196850393704" bottom="0.98425196850393704" header="0.51181102362204722" footer="0.51181102362204722"/>
  <pageSetup paperSize="8" scale="98" firstPageNumber="3"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S1B-VAL-&amp;P&amp;"Arial,Italic"
(When Completed)&amp;"Arial,Bold"&amp;12
&amp;14OFFICIAL SENSITIVE - COMMERCIAL&amp;R&amp;8Issue Dated 30 May 2017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P33"/>
  <sheetViews>
    <sheetView topLeftCell="A13" zoomScaleNormal="100" zoomScaleSheetLayoutView="100" workbookViewId="0">
      <selection activeCell="A2" sqref="A2:J2"/>
    </sheetView>
  </sheetViews>
  <sheetFormatPr defaultColWidth="9.140625" defaultRowHeight="12.75"/>
  <cols>
    <col min="1" max="1" width="11.7109375" style="159" customWidth="1"/>
    <col min="2" max="2" width="19.42578125" style="159" customWidth="1"/>
    <col min="3" max="10" width="12.7109375" style="159" customWidth="1"/>
    <col min="11" max="16384" width="9.140625" style="159"/>
  </cols>
  <sheetData>
    <row r="1" spans="1:10" ht="15.75">
      <c r="A1" s="443" t="s">
        <v>321</v>
      </c>
    </row>
    <row r="2" spans="1:10" ht="18">
      <c r="A2" s="699" t="s">
        <v>415</v>
      </c>
      <c r="B2" s="699"/>
      <c r="C2" s="699"/>
      <c r="D2" s="699"/>
      <c r="E2" s="699"/>
      <c r="F2" s="699"/>
      <c r="G2" s="699"/>
      <c r="H2" s="699"/>
      <c r="I2" s="699"/>
      <c r="J2" s="699"/>
    </row>
    <row r="4" spans="1:10" ht="18">
      <c r="A4" s="766" t="s">
        <v>254</v>
      </c>
      <c r="B4" s="766"/>
      <c r="C4" s="766"/>
      <c r="D4" s="766"/>
      <c r="E4" s="766"/>
      <c r="F4" s="766"/>
      <c r="G4" s="766"/>
      <c r="H4" s="766"/>
      <c r="I4" s="766"/>
      <c r="J4" s="766"/>
    </row>
    <row r="5" spans="1:10" ht="12.75" customHeight="1">
      <c r="B5" s="157"/>
      <c r="C5" s="157"/>
      <c r="D5" s="157"/>
      <c r="E5" s="157"/>
      <c r="F5" s="157"/>
      <c r="G5" s="157"/>
      <c r="H5" s="157"/>
      <c r="I5" s="157"/>
      <c r="J5" s="157"/>
    </row>
    <row r="6" spans="1:10" ht="12.75" customHeight="1" thickBot="1">
      <c r="B6" s="157"/>
      <c r="C6" s="157"/>
      <c r="D6" s="157"/>
      <c r="E6" s="157"/>
      <c r="F6" s="157"/>
      <c r="G6" s="157"/>
      <c r="H6" s="157"/>
      <c r="I6" s="157"/>
      <c r="J6" s="157"/>
    </row>
    <row r="7" spans="1:10" ht="12.75" customHeight="1" thickBot="1">
      <c r="A7" s="794" t="s">
        <v>111</v>
      </c>
      <c r="B7" s="795"/>
      <c r="D7" s="157"/>
      <c r="E7" s="157"/>
      <c r="F7" s="157"/>
      <c r="G7" s="157"/>
      <c r="H7" s="157"/>
      <c r="I7" s="157"/>
      <c r="J7" s="157"/>
    </row>
    <row r="8" spans="1:10" ht="12.75" customHeight="1" thickBot="1">
      <c r="A8" s="769" t="s">
        <v>255</v>
      </c>
      <c r="B8" s="770"/>
      <c r="D8" s="204"/>
    </row>
    <row r="9" spans="1:10" ht="12.75" customHeight="1" thickBot="1">
      <c r="A9" s="771"/>
      <c r="B9" s="772"/>
      <c r="D9" s="201" t="s">
        <v>2</v>
      </c>
      <c r="E9" s="202" t="s">
        <v>3</v>
      </c>
      <c r="F9" s="202" t="s">
        <v>4</v>
      </c>
      <c r="G9" s="202" t="s">
        <v>5</v>
      </c>
      <c r="H9" s="200" t="s">
        <v>6</v>
      </c>
      <c r="I9" s="201" t="s">
        <v>8</v>
      </c>
      <c r="J9" s="200" t="s">
        <v>9</v>
      </c>
    </row>
    <row r="10" spans="1:10" ht="12.75" customHeight="1">
      <c r="D10" s="196">
        <v>43191</v>
      </c>
      <c r="E10" s="199">
        <v>43556</v>
      </c>
      <c r="F10" s="198">
        <v>43922</v>
      </c>
      <c r="G10" s="197">
        <v>44287</v>
      </c>
      <c r="H10" s="197">
        <v>44652</v>
      </c>
      <c r="I10" s="196">
        <v>45017</v>
      </c>
      <c r="J10" s="195">
        <v>45383</v>
      </c>
    </row>
    <row r="11" spans="1:10" ht="12.75" customHeight="1" thickBot="1">
      <c r="D11" s="193">
        <v>43555</v>
      </c>
      <c r="E11" s="194">
        <v>43921</v>
      </c>
      <c r="F11" s="194">
        <v>44287</v>
      </c>
      <c r="G11" s="194">
        <v>44653</v>
      </c>
      <c r="H11" s="194">
        <v>45019</v>
      </c>
      <c r="I11" s="193">
        <v>45382</v>
      </c>
      <c r="J11" s="192">
        <v>45747</v>
      </c>
    </row>
    <row r="12" spans="1:10" ht="12.75" customHeight="1">
      <c r="A12" s="788" t="s">
        <v>101</v>
      </c>
      <c r="B12" s="790" t="s">
        <v>111</v>
      </c>
      <c r="C12" s="791"/>
      <c r="D12" s="191" t="s">
        <v>36</v>
      </c>
      <c r="E12" s="190">
        <v>0</v>
      </c>
      <c r="F12" s="190">
        <v>0</v>
      </c>
      <c r="G12" s="190">
        <v>0</v>
      </c>
      <c r="H12" s="189">
        <v>0</v>
      </c>
      <c r="I12" s="188">
        <v>0</v>
      </c>
      <c r="J12" s="187">
        <v>0</v>
      </c>
    </row>
    <row r="13" spans="1:10" ht="12.75" customHeight="1">
      <c r="A13" s="789"/>
      <c r="B13" s="792"/>
      <c r="C13" s="793"/>
      <c r="D13" s="186"/>
      <c r="E13" s="185"/>
      <c r="F13" s="185"/>
      <c r="G13" s="185"/>
      <c r="H13" s="184"/>
      <c r="I13" s="183"/>
      <c r="J13" s="182"/>
    </row>
    <row r="14" spans="1:10" ht="12.75" customHeight="1">
      <c r="A14" s="181"/>
      <c r="B14" s="782" t="s">
        <v>110</v>
      </c>
      <c r="C14" s="783"/>
      <c r="D14" s="178">
        <v>0</v>
      </c>
      <c r="E14" s="176">
        <f t="shared" ref="E14:J23" si="0">(D14*E$12)+D14</f>
        <v>0</v>
      </c>
      <c r="F14" s="176">
        <f t="shared" si="0"/>
        <v>0</v>
      </c>
      <c r="G14" s="176">
        <f t="shared" si="0"/>
        <v>0</v>
      </c>
      <c r="H14" s="175">
        <f t="shared" si="0"/>
        <v>0</v>
      </c>
      <c r="I14" s="174">
        <f t="shared" si="0"/>
        <v>0</v>
      </c>
      <c r="J14" s="173">
        <f t="shared" si="0"/>
        <v>0</v>
      </c>
    </row>
    <row r="15" spans="1:10" ht="12.75" customHeight="1">
      <c r="A15" s="181"/>
      <c r="B15" s="782" t="s">
        <v>110</v>
      </c>
      <c r="C15" s="783"/>
      <c r="D15" s="178">
        <v>0</v>
      </c>
      <c r="E15" s="176">
        <f t="shared" si="0"/>
        <v>0</v>
      </c>
      <c r="F15" s="176">
        <f t="shared" si="0"/>
        <v>0</v>
      </c>
      <c r="G15" s="176">
        <f t="shared" si="0"/>
        <v>0</v>
      </c>
      <c r="H15" s="175">
        <f t="shared" si="0"/>
        <v>0</v>
      </c>
      <c r="I15" s="174">
        <f t="shared" si="0"/>
        <v>0</v>
      </c>
      <c r="J15" s="173">
        <f t="shared" si="0"/>
        <v>0</v>
      </c>
    </row>
    <row r="16" spans="1:10" ht="12.75" customHeight="1">
      <c r="A16" s="181"/>
      <c r="B16" s="782" t="s">
        <v>110</v>
      </c>
      <c r="C16" s="783"/>
      <c r="D16" s="178">
        <v>0</v>
      </c>
      <c r="E16" s="176">
        <f t="shared" si="0"/>
        <v>0</v>
      </c>
      <c r="F16" s="176">
        <f t="shared" si="0"/>
        <v>0</v>
      </c>
      <c r="G16" s="176">
        <f t="shared" si="0"/>
        <v>0</v>
      </c>
      <c r="H16" s="175">
        <f t="shared" si="0"/>
        <v>0</v>
      </c>
      <c r="I16" s="174">
        <f t="shared" si="0"/>
        <v>0</v>
      </c>
      <c r="J16" s="173">
        <f t="shared" si="0"/>
        <v>0</v>
      </c>
    </row>
    <row r="17" spans="1:16" ht="12.75" customHeight="1">
      <c r="A17" s="181"/>
      <c r="B17" s="782" t="s">
        <v>110</v>
      </c>
      <c r="C17" s="783"/>
      <c r="D17" s="178">
        <v>0</v>
      </c>
      <c r="E17" s="176">
        <f t="shared" si="0"/>
        <v>0</v>
      </c>
      <c r="F17" s="176">
        <f t="shared" si="0"/>
        <v>0</v>
      </c>
      <c r="G17" s="176">
        <f t="shared" si="0"/>
        <v>0</v>
      </c>
      <c r="H17" s="175">
        <f t="shared" si="0"/>
        <v>0</v>
      </c>
      <c r="I17" s="174">
        <f t="shared" si="0"/>
        <v>0</v>
      </c>
      <c r="J17" s="173">
        <f t="shared" si="0"/>
        <v>0</v>
      </c>
    </row>
    <row r="18" spans="1:16" ht="12.75" customHeight="1">
      <c r="A18" s="181"/>
      <c r="B18" s="782" t="s">
        <v>110</v>
      </c>
      <c r="C18" s="783"/>
      <c r="D18" s="178">
        <v>0</v>
      </c>
      <c r="E18" s="176">
        <f t="shared" si="0"/>
        <v>0</v>
      </c>
      <c r="F18" s="176">
        <f t="shared" si="0"/>
        <v>0</v>
      </c>
      <c r="G18" s="176">
        <f t="shared" si="0"/>
        <v>0</v>
      </c>
      <c r="H18" s="175">
        <f t="shared" si="0"/>
        <v>0</v>
      </c>
      <c r="I18" s="174">
        <f t="shared" si="0"/>
        <v>0</v>
      </c>
      <c r="J18" s="173">
        <f t="shared" si="0"/>
        <v>0</v>
      </c>
    </row>
    <row r="19" spans="1:16" ht="12.75" customHeight="1">
      <c r="A19" s="181"/>
      <c r="B19" s="782" t="s">
        <v>110</v>
      </c>
      <c r="C19" s="783"/>
      <c r="D19" s="178">
        <v>0</v>
      </c>
      <c r="E19" s="176">
        <f t="shared" si="0"/>
        <v>0</v>
      </c>
      <c r="F19" s="176">
        <f t="shared" si="0"/>
        <v>0</v>
      </c>
      <c r="G19" s="176">
        <f t="shared" si="0"/>
        <v>0</v>
      </c>
      <c r="H19" s="175">
        <f t="shared" si="0"/>
        <v>0</v>
      </c>
      <c r="I19" s="174">
        <f t="shared" si="0"/>
        <v>0</v>
      </c>
      <c r="J19" s="173">
        <f t="shared" si="0"/>
        <v>0</v>
      </c>
    </row>
    <row r="20" spans="1:16" ht="12.75" customHeight="1">
      <c r="A20" s="181"/>
      <c r="B20" s="782" t="s">
        <v>110</v>
      </c>
      <c r="C20" s="783"/>
      <c r="D20" s="178">
        <v>0</v>
      </c>
      <c r="E20" s="176">
        <f t="shared" si="0"/>
        <v>0</v>
      </c>
      <c r="F20" s="176">
        <f t="shared" si="0"/>
        <v>0</v>
      </c>
      <c r="G20" s="176">
        <f t="shared" si="0"/>
        <v>0</v>
      </c>
      <c r="H20" s="175">
        <f t="shared" si="0"/>
        <v>0</v>
      </c>
      <c r="I20" s="174">
        <f t="shared" si="0"/>
        <v>0</v>
      </c>
      <c r="J20" s="173">
        <f t="shared" si="0"/>
        <v>0</v>
      </c>
    </row>
    <row r="21" spans="1:16" ht="12.75" customHeight="1">
      <c r="A21" s="181"/>
      <c r="B21" s="782" t="s">
        <v>110</v>
      </c>
      <c r="C21" s="783"/>
      <c r="D21" s="178">
        <v>0</v>
      </c>
      <c r="E21" s="176">
        <f t="shared" si="0"/>
        <v>0</v>
      </c>
      <c r="F21" s="176">
        <f t="shared" si="0"/>
        <v>0</v>
      </c>
      <c r="G21" s="176">
        <f t="shared" si="0"/>
        <v>0</v>
      </c>
      <c r="H21" s="175">
        <f t="shared" si="0"/>
        <v>0</v>
      </c>
      <c r="I21" s="174">
        <f t="shared" si="0"/>
        <v>0</v>
      </c>
      <c r="J21" s="173">
        <f t="shared" si="0"/>
        <v>0</v>
      </c>
    </row>
    <row r="22" spans="1:16" ht="12.75" customHeight="1">
      <c r="A22" s="181"/>
      <c r="B22" s="782" t="s">
        <v>110</v>
      </c>
      <c r="C22" s="783"/>
      <c r="D22" s="178">
        <v>0</v>
      </c>
      <c r="E22" s="176">
        <f t="shared" si="0"/>
        <v>0</v>
      </c>
      <c r="F22" s="176">
        <f t="shared" si="0"/>
        <v>0</v>
      </c>
      <c r="G22" s="176">
        <f t="shared" si="0"/>
        <v>0</v>
      </c>
      <c r="H22" s="175">
        <f t="shared" si="0"/>
        <v>0</v>
      </c>
      <c r="I22" s="174">
        <f t="shared" si="0"/>
        <v>0</v>
      </c>
      <c r="J22" s="173">
        <f t="shared" si="0"/>
        <v>0</v>
      </c>
    </row>
    <row r="23" spans="1:16" ht="12.75" customHeight="1">
      <c r="A23" s="180"/>
      <c r="B23" s="782" t="s">
        <v>110</v>
      </c>
      <c r="C23" s="783"/>
      <c r="D23" s="178">
        <v>0</v>
      </c>
      <c r="E23" s="176">
        <f t="shared" si="0"/>
        <v>0</v>
      </c>
      <c r="F23" s="176">
        <f t="shared" si="0"/>
        <v>0</v>
      </c>
      <c r="G23" s="176">
        <f t="shared" si="0"/>
        <v>0</v>
      </c>
      <c r="H23" s="175">
        <f t="shared" si="0"/>
        <v>0</v>
      </c>
      <c r="I23" s="174">
        <f t="shared" si="0"/>
        <v>0</v>
      </c>
      <c r="J23" s="173">
        <f t="shared" si="0"/>
        <v>0</v>
      </c>
    </row>
    <row r="24" spans="1:16" ht="12.75" customHeight="1">
      <c r="A24" s="180"/>
      <c r="B24" s="782" t="s">
        <v>110</v>
      </c>
      <c r="C24" s="783"/>
      <c r="D24" s="178">
        <v>0</v>
      </c>
      <c r="E24" s="176">
        <f t="shared" ref="E24:J30" si="1">(D24*E$12)+D24</f>
        <v>0</v>
      </c>
      <c r="F24" s="176">
        <f t="shared" si="1"/>
        <v>0</v>
      </c>
      <c r="G24" s="176">
        <f t="shared" si="1"/>
        <v>0</v>
      </c>
      <c r="H24" s="175">
        <f t="shared" si="1"/>
        <v>0</v>
      </c>
      <c r="I24" s="174">
        <f t="shared" si="1"/>
        <v>0</v>
      </c>
      <c r="J24" s="173">
        <f t="shared" si="1"/>
        <v>0</v>
      </c>
    </row>
    <row r="25" spans="1:16" ht="12.75" customHeight="1">
      <c r="A25" s="180"/>
      <c r="B25" s="782" t="s">
        <v>110</v>
      </c>
      <c r="C25" s="783"/>
      <c r="D25" s="178">
        <v>0</v>
      </c>
      <c r="E25" s="176">
        <f t="shared" si="1"/>
        <v>0</v>
      </c>
      <c r="F25" s="176">
        <f t="shared" si="1"/>
        <v>0</v>
      </c>
      <c r="G25" s="176">
        <f t="shared" si="1"/>
        <v>0</v>
      </c>
      <c r="H25" s="175">
        <f t="shared" si="1"/>
        <v>0</v>
      </c>
      <c r="I25" s="174">
        <f t="shared" si="1"/>
        <v>0</v>
      </c>
      <c r="J25" s="173">
        <f t="shared" si="1"/>
        <v>0</v>
      </c>
    </row>
    <row r="26" spans="1:16" ht="12.75" customHeight="1">
      <c r="A26" s="180"/>
      <c r="B26" s="782" t="s">
        <v>110</v>
      </c>
      <c r="C26" s="783"/>
      <c r="D26" s="178">
        <v>0</v>
      </c>
      <c r="E26" s="176">
        <f t="shared" si="1"/>
        <v>0</v>
      </c>
      <c r="F26" s="176">
        <f t="shared" si="1"/>
        <v>0</v>
      </c>
      <c r="G26" s="176">
        <f t="shared" si="1"/>
        <v>0</v>
      </c>
      <c r="H26" s="175">
        <f t="shared" si="1"/>
        <v>0</v>
      </c>
      <c r="I26" s="174">
        <f t="shared" si="1"/>
        <v>0</v>
      </c>
      <c r="J26" s="173">
        <f t="shared" si="1"/>
        <v>0</v>
      </c>
    </row>
    <row r="27" spans="1:16" ht="12.75" customHeight="1">
      <c r="A27" s="180"/>
      <c r="B27" s="782" t="s">
        <v>110</v>
      </c>
      <c r="C27" s="783"/>
      <c r="D27" s="178">
        <v>0</v>
      </c>
      <c r="E27" s="176">
        <f t="shared" si="1"/>
        <v>0</v>
      </c>
      <c r="F27" s="176">
        <f t="shared" si="1"/>
        <v>0</v>
      </c>
      <c r="G27" s="176">
        <f t="shared" si="1"/>
        <v>0</v>
      </c>
      <c r="H27" s="175">
        <f t="shared" si="1"/>
        <v>0</v>
      </c>
      <c r="I27" s="174">
        <f t="shared" si="1"/>
        <v>0</v>
      </c>
      <c r="J27" s="173">
        <f t="shared" si="1"/>
        <v>0</v>
      </c>
    </row>
    <row r="28" spans="1:16">
      <c r="A28" s="180"/>
      <c r="B28" s="782" t="s">
        <v>110</v>
      </c>
      <c r="C28" s="783"/>
      <c r="D28" s="178">
        <v>0</v>
      </c>
      <c r="E28" s="176">
        <f t="shared" si="1"/>
        <v>0</v>
      </c>
      <c r="F28" s="176">
        <f t="shared" si="1"/>
        <v>0</v>
      </c>
      <c r="G28" s="176">
        <f t="shared" si="1"/>
        <v>0</v>
      </c>
      <c r="H28" s="175">
        <f t="shared" si="1"/>
        <v>0</v>
      </c>
      <c r="I28" s="174">
        <f t="shared" si="1"/>
        <v>0</v>
      </c>
      <c r="J28" s="173">
        <f t="shared" si="1"/>
        <v>0</v>
      </c>
    </row>
    <row r="29" spans="1:16" ht="13.5" thickBot="1">
      <c r="A29" s="179"/>
      <c r="B29" s="782" t="s">
        <v>110</v>
      </c>
      <c r="C29" s="783"/>
      <c r="D29" s="178">
        <v>0</v>
      </c>
      <c r="E29" s="176">
        <f t="shared" si="1"/>
        <v>0</v>
      </c>
      <c r="F29" s="176">
        <f t="shared" si="1"/>
        <v>0</v>
      </c>
      <c r="G29" s="176">
        <f t="shared" si="1"/>
        <v>0</v>
      </c>
      <c r="H29" s="175">
        <f t="shared" si="1"/>
        <v>0</v>
      </c>
      <c r="I29" s="174">
        <f t="shared" si="1"/>
        <v>0</v>
      </c>
      <c r="J29" s="173">
        <f t="shared" si="1"/>
        <v>0</v>
      </c>
      <c r="K29" s="160"/>
      <c r="L29" s="160"/>
      <c r="M29" s="160"/>
      <c r="N29" s="160"/>
      <c r="O29" s="160"/>
      <c r="P29" s="160"/>
    </row>
    <row r="30" spans="1:16">
      <c r="B30" s="784" t="s">
        <v>109</v>
      </c>
      <c r="C30" s="785"/>
      <c r="D30" s="177">
        <f>SUM(D14:D29)</f>
        <v>0</v>
      </c>
      <c r="E30" s="176">
        <f t="shared" si="1"/>
        <v>0</v>
      </c>
      <c r="F30" s="176">
        <f t="shared" si="1"/>
        <v>0</v>
      </c>
      <c r="G30" s="176">
        <f t="shared" si="1"/>
        <v>0</v>
      </c>
      <c r="H30" s="175">
        <f t="shared" si="1"/>
        <v>0</v>
      </c>
      <c r="I30" s="174">
        <f t="shared" si="1"/>
        <v>0</v>
      </c>
      <c r="J30" s="173">
        <f t="shared" si="1"/>
        <v>0</v>
      </c>
    </row>
    <row r="31" spans="1:16">
      <c r="B31" s="786" t="s">
        <v>59</v>
      </c>
      <c r="C31" s="787"/>
      <c r="D31" s="170">
        <v>0</v>
      </c>
      <c r="E31" s="172">
        <v>0</v>
      </c>
      <c r="F31" s="172">
        <v>0</v>
      </c>
      <c r="G31" s="172">
        <v>0</v>
      </c>
      <c r="H31" s="171">
        <v>0</v>
      </c>
      <c r="I31" s="170">
        <v>0</v>
      </c>
      <c r="J31" s="169">
        <v>0</v>
      </c>
    </row>
    <row r="32" spans="1:16" ht="13.5" thickBot="1">
      <c r="B32" s="784" t="s">
        <v>60</v>
      </c>
      <c r="C32" s="785"/>
      <c r="D32" s="166">
        <f t="shared" ref="D32:J32" si="2">(D30*D31)</f>
        <v>0</v>
      </c>
      <c r="E32" s="167">
        <f t="shared" si="2"/>
        <v>0</v>
      </c>
      <c r="F32" s="168">
        <f t="shared" si="2"/>
        <v>0</v>
      </c>
      <c r="G32" s="168">
        <f t="shared" si="2"/>
        <v>0</v>
      </c>
      <c r="H32" s="167">
        <f t="shared" si="2"/>
        <v>0</v>
      </c>
      <c r="I32" s="166">
        <f t="shared" si="2"/>
        <v>0</v>
      </c>
      <c r="J32" s="165">
        <f t="shared" si="2"/>
        <v>0</v>
      </c>
    </row>
    <row r="33" spans="2:10" ht="13.5" thickBot="1">
      <c r="B33" s="780" t="s">
        <v>108</v>
      </c>
      <c r="C33" s="781"/>
      <c r="D33" s="162">
        <f t="shared" ref="D33:J33" si="3">(D30+D32)</f>
        <v>0</v>
      </c>
      <c r="E33" s="163">
        <f t="shared" si="3"/>
        <v>0</v>
      </c>
      <c r="F33" s="164">
        <f t="shared" si="3"/>
        <v>0</v>
      </c>
      <c r="G33" s="164">
        <f t="shared" si="3"/>
        <v>0</v>
      </c>
      <c r="H33" s="163">
        <f t="shared" si="3"/>
        <v>0</v>
      </c>
      <c r="I33" s="162">
        <f t="shared" si="3"/>
        <v>0</v>
      </c>
      <c r="J33" s="161">
        <f t="shared" si="3"/>
        <v>0</v>
      </c>
    </row>
  </sheetData>
  <mergeCells count="26">
    <mergeCell ref="B15:C15"/>
    <mergeCell ref="B30:C30"/>
    <mergeCell ref="A2:J2"/>
    <mergeCell ref="B14:C14"/>
    <mergeCell ref="B16:C16"/>
    <mergeCell ref="B17:C17"/>
    <mergeCell ref="B18:C18"/>
    <mergeCell ref="A4:J4"/>
    <mergeCell ref="A7:B7"/>
    <mergeCell ref="A8:B9"/>
    <mergeCell ref="A12:A13"/>
    <mergeCell ref="B12:C13"/>
    <mergeCell ref="B31:C31"/>
    <mergeCell ref="B32:C32"/>
    <mergeCell ref="B33:C33"/>
    <mergeCell ref="B19:C19"/>
    <mergeCell ref="B20:C20"/>
    <mergeCell ref="B23:C23"/>
    <mergeCell ref="B24:C24"/>
    <mergeCell ref="B28:C28"/>
    <mergeCell ref="B29:C29"/>
    <mergeCell ref="B26:C26"/>
    <mergeCell ref="B27:C27"/>
    <mergeCell ref="B25:C25"/>
    <mergeCell ref="B21:C21"/>
    <mergeCell ref="B22:C22"/>
  </mergeCells>
  <printOptions horizontalCentered="1" verticalCentered="1"/>
  <pageMargins left="0.74803149606299213" right="0.74803149606299213" top="0.98425196850393704" bottom="0.98425196850393704" header="0.51181102362204722" footer="0.51181102362204722"/>
  <pageSetup paperSize="9" scale="99" firstPageNumber="4" fitToWidth="0" fitToHeight="0" orientation="landscape" useFirstPageNumber="1" r:id="rId1"/>
  <headerFooter alignWithMargins="0">
    <oddHeader>&amp;LACT/04360
Schedule 1
Annex B&amp;C&amp;"Arial,Bold"&amp;14OFFICIAL SENSITIVE - COMMERCIAL&amp;12
&amp;"Arial,Italic"&amp;10(When Completed)&amp;RAir-Comrcl
Comm 3</oddHeader>
    <oddFooter xml:space="preserve">&amp;L&amp;8&amp;F
&amp;CPage S1B-VAL-&amp;P&amp;"Arial,Italic"
(When Completed)&amp;"Arial,Bold"&amp;12
&amp;14OFFICIAL SENSITIVE - COMMERCIAL&amp;R&amp;8Issue Dated 30 May 2017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P63"/>
  <sheetViews>
    <sheetView topLeftCell="A10" zoomScaleNormal="100" zoomScaleSheetLayoutView="100" zoomScalePageLayoutView="115" workbookViewId="0">
      <selection activeCell="E15" sqref="E15:K17"/>
    </sheetView>
  </sheetViews>
  <sheetFormatPr defaultColWidth="9" defaultRowHeight="12.75"/>
  <cols>
    <col min="1" max="1" width="3" style="159" customWidth="1"/>
    <col min="2" max="2" width="15.28515625" style="159" customWidth="1"/>
    <col min="3" max="3" width="19.42578125" style="159" customWidth="1"/>
    <col min="4" max="4" width="12.7109375" style="159" customWidth="1"/>
    <col min="5" max="11" width="11.28515625" style="159" customWidth="1"/>
    <col min="12" max="16384" width="9" style="159"/>
  </cols>
  <sheetData>
    <row r="1" spans="1:11" ht="15.75">
      <c r="A1" s="443" t="s">
        <v>321</v>
      </c>
    </row>
    <row r="2" spans="1:11" ht="33.950000000000003" customHeight="1">
      <c r="A2" s="159" t="s">
        <v>32</v>
      </c>
      <c r="B2" s="843" t="s">
        <v>416</v>
      </c>
      <c r="C2" s="699"/>
      <c r="D2" s="699"/>
      <c r="E2" s="699"/>
      <c r="F2" s="699"/>
      <c r="G2" s="699"/>
      <c r="H2" s="699"/>
      <c r="I2" s="699"/>
      <c r="J2" s="699"/>
      <c r="K2" s="699"/>
    </row>
    <row r="4" spans="1:11" ht="18">
      <c r="B4" s="766" t="s">
        <v>254</v>
      </c>
      <c r="C4" s="766"/>
      <c r="D4" s="766"/>
      <c r="E4" s="766"/>
      <c r="F4" s="766"/>
      <c r="G4" s="766"/>
      <c r="H4" s="766"/>
      <c r="I4" s="766"/>
      <c r="J4" s="766"/>
      <c r="K4" s="766"/>
    </row>
    <row r="5" spans="1:11" ht="18">
      <c r="C5" s="157"/>
      <c r="D5" s="157"/>
      <c r="E5" s="157"/>
      <c r="F5" s="157"/>
      <c r="G5" s="157"/>
      <c r="H5" s="157"/>
      <c r="I5" s="157"/>
      <c r="J5" s="157"/>
      <c r="K5" s="157"/>
    </row>
    <row r="6" spans="1:11" ht="12.75" customHeight="1" thickBot="1">
      <c r="C6" s="157"/>
      <c r="D6" s="157"/>
      <c r="E6" s="157"/>
      <c r="F6" s="157"/>
      <c r="G6" s="157"/>
      <c r="H6" s="157"/>
      <c r="I6" s="157"/>
      <c r="J6" s="157"/>
      <c r="K6" s="157"/>
    </row>
    <row r="7" spans="1:11" ht="12.75" customHeight="1" thickBot="1">
      <c r="B7" s="794" t="s">
        <v>211</v>
      </c>
      <c r="C7" s="795"/>
      <c r="E7" s="157"/>
      <c r="F7" s="157"/>
      <c r="G7" s="157"/>
      <c r="H7" s="157"/>
      <c r="I7" s="157"/>
      <c r="J7" s="157"/>
      <c r="K7" s="157"/>
    </row>
    <row r="8" spans="1:11" ht="12.75" customHeight="1" thickBot="1">
      <c r="B8" s="854" t="s">
        <v>255</v>
      </c>
      <c r="C8" s="855"/>
      <c r="E8" s="204"/>
    </row>
    <row r="9" spans="1:11" ht="12.75" customHeight="1" thickBot="1">
      <c r="B9" s="771"/>
      <c r="C9" s="772"/>
      <c r="E9" s="848" t="s">
        <v>2</v>
      </c>
      <c r="F9" s="844" t="s">
        <v>3</v>
      </c>
      <c r="G9" s="844" t="s">
        <v>4</v>
      </c>
      <c r="H9" s="844" t="s">
        <v>5</v>
      </c>
      <c r="I9" s="846" t="s">
        <v>6</v>
      </c>
      <c r="J9" s="848" t="s">
        <v>8</v>
      </c>
      <c r="K9" s="850" t="s">
        <v>9</v>
      </c>
    </row>
    <row r="10" spans="1:11" ht="12.75" customHeight="1" thickBot="1">
      <c r="B10" s="152"/>
      <c r="C10" s="152"/>
      <c r="E10" s="849"/>
      <c r="F10" s="845"/>
      <c r="G10" s="845"/>
      <c r="H10" s="845"/>
      <c r="I10" s="847"/>
      <c r="J10" s="849"/>
      <c r="K10" s="851"/>
    </row>
    <row r="11" spans="1:11" ht="12.75" customHeight="1">
      <c r="E11" s="317">
        <v>43191</v>
      </c>
      <c r="F11" s="316">
        <v>43556</v>
      </c>
      <c r="G11" s="315">
        <v>43922</v>
      </c>
      <c r="H11" s="314">
        <v>44287</v>
      </c>
      <c r="I11" s="314">
        <v>44652</v>
      </c>
      <c r="J11" s="298">
        <v>45017</v>
      </c>
      <c r="K11" s="297">
        <v>45383</v>
      </c>
    </row>
    <row r="12" spans="1:11" ht="12.75" customHeight="1" thickBot="1">
      <c r="E12" s="193">
        <v>43555</v>
      </c>
      <c r="F12" s="194">
        <v>43921</v>
      </c>
      <c r="G12" s="194">
        <v>44287</v>
      </c>
      <c r="H12" s="194">
        <v>44653</v>
      </c>
      <c r="I12" s="313">
        <v>45019</v>
      </c>
      <c r="J12" s="193">
        <v>45382</v>
      </c>
      <c r="K12" s="192">
        <v>45747</v>
      </c>
    </row>
    <row r="13" spans="1:11" ht="12.75" customHeight="1">
      <c r="A13" s="852" t="s">
        <v>203</v>
      </c>
      <c r="B13" s="788" t="s">
        <v>202</v>
      </c>
      <c r="C13" s="790" t="s">
        <v>201</v>
      </c>
      <c r="D13" s="791"/>
      <c r="E13" s="191" t="s">
        <v>36</v>
      </c>
      <c r="F13" s="637"/>
      <c r="G13" s="637"/>
      <c r="H13" s="637"/>
      <c r="I13" s="638"/>
      <c r="J13" s="639"/>
      <c r="K13" s="640"/>
    </row>
    <row r="14" spans="1:11" ht="12.75" customHeight="1">
      <c r="A14" s="853"/>
      <c r="B14" s="789"/>
      <c r="C14" s="792"/>
      <c r="D14" s="793"/>
      <c r="E14" s="186"/>
      <c r="F14" s="185"/>
      <c r="G14" s="185"/>
      <c r="H14" s="185"/>
      <c r="I14" s="184"/>
      <c r="J14" s="183"/>
      <c r="K14" s="182"/>
    </row>
    <row r="15" spans="1:11" ht="12.75" customHeight="1">
      <c r="A15" s="284">
        <v>1</v>
      </c>
      <c r="B15" s="330" t="s">
        <v>258</v>
      </c>
      <c r="C15" s="856" t="s">
        <v>257</v>
      </c>
      <c r="D15" s="857"/>
      <c r="E15" s="602"/>
      <c r="F15" s="595"/>
      <c r="G15" s="595"/>
      <c r="H15" s="595"/>
      <c r="I15" s="596"/>
      <c r="J15" s="522"/>
      <c r="K15" s="597"/>
    </row>
    <row r="16" spans="1:11" ht="12.75" customHeight="1">
      <c r="A16" s="284">
        <v>2</v>
      </c>
      <c r="B16" s="181" t="s">
        <v>178</v>
      </c>
      <c r="C16" s="856" t="s">
        <v>177</v>
      </c>
      <c r="D16" s="857"/>
      <c r="E16" s="602"/>
      <c r="F16" s="595"/>
      <c r="G16" s="595"/>
      <c r="H16" s="595"/>
      <c r="I16" s="596"/>
      <c r="J16" s="522"/>
      <c r="K16" s="597"/>
    </row>
    <row r="17" spans="1:16" ht="12.75" customHeight="1">
      <c r="A17" s="284">
        <v>3</v>
      </c>
      <c r="B17" s="181" t="s">
        <v>176</v>
      </c>
      <c r="C17" s="856" t="s">
        <v>175</v>
      </c>
      <c r="D17" s="857"/>
      <c r="E17" s="602"/>
      <c r="F17" s="595"/>
      <c r="G17" s="595"/>
      <c r="H17" s="595"/>
      <c r="I17" s="596"/>
      <c r="J17" s="522"/>
      <c r="K17" s="597"/>
    </row>
    <row r="18" spans="1:16" ht="12.75" customHeight="1">
      <c r="A18" s="284">
        <v>4</v>
      </c>
      <c r="B18" s="180"/>
      <c r="C18" s="837" t="s">
        <v>174</v>
      </c>
      <c r="D18" s="838"/>
      <c r="E18" s="178">
        <v>0</v>
      </c>
      <c r="F18" s="176">
        <f t="shared" ref="F18:K24" si="0">(E18*F$13)+E18</f>
        <v>0</v>
      </c>
      <c r="G18" s="176">
        <f t="shared" si="0"/>
        <v>0</v>
      </c>
      <c r="H18" s="176">
        <f t="shared" si="0"/>
        <v>0</v>
      </c>
      <c r="I18" s="175">
        <f t="shared" si="0"/>
        <v>0</v>
      </c>
      <c r="J18" s="174">
        <f t="shared" si="0"/>
        <v>0</v>
      </c>
      <c r="K18" s="173">
        <f t="shared" si="0"/>
        <v>0</v>
      </c>
    </row>
    <row r="19" spans="1:16" ht="12.75" customHeight="1">
      <c r="A19" s="284">
        <v>5</v>
      </c>
      <c r="B19" s="180"/>
      <c r="C19" s="837" t="s">
        <v>174</v>
      </c>
      <c r="D19" s="838"/>
      <c r="E19" s="178">
        <v>0</v>
      </c>
      <c r="F19" s="176">
        <f t="shared" si="0"/>
        <v>0</v>
      </c>
      <c r="G19" s="176">
        <f t="shared" si="0"/>
        <v>0</v>
      </c>
      <c r="H19" s="176">
        <f t="shared" si="0"/>
        <v>0</v>
      </c>
      <c r="I19" s="175">
        <f t="shared" si="0"/>
        <v>0</v>
      </c>
      <c r="J19" s="174">
        <f t="shared" si="0"/>
        <v>0</v>
      </c>
      <c r="K19" s="173">
        <f t="shared" si="0"/>
        <v>0</v>
      </c>
    </row>
    <row r="20" spans="1:16" ht="12.75" customHeight="1">
      <c r="A20" s="284">
        <v>6</v>
      </c>
      <c r="B20" s="180"/>
      <c r="C20" s="837" t="s">
        <v>174</v>
      </c>
      <c r="D20" s="838"/>
      <c r="E20" s="178">
        <v>0</v>
      </c>
      <c r="F20" s="176">
        <f t="shared" si="0"/>
        <v>0</v>
      </c>
      <c r="G20" s="176">
        <f t="shared" si="0"/>
        <v>0</v>
      </c>
      <c r="H20" s="176">
        <f t="shared" si="0"/>
        <v>0</v>
      </c>
      <c r="I20" s="175">
        <f t="shared" si="0"/>
        <v>0</v>
      </c>
      <c r="J20" s="174">
        <f t="shared" si="0"/>
        <v>0</v>
      </c>
      <c r="K20" s="173">
        <f t="shared" si="0"/>
        <v>0</v>
      </c>
    </row>
    <row r="21" spans="1:16" ht="12.75" customHeight="1">
      <c r="A21" s="284">
        <v>7</v>
      </c>
      <c r="B21" s="180"/>
      <c r="C21" s="837" t="s">
        <v>174</v>
      </c>
      <c r="D21" s="838"/>
      <c r="E21" s="178">
        <v>0</v>
      </c>
      <c r="F21" s="176">
        <f t="shared" si="0"/>
        <v>0</v>
      </c>
      <c r="G21" s="176">
        <f t="shared" si="0"/>
        <v>0</v>
      </c>
      <c r="H21" s="176">
        <f t="shared" si="0"/>
        <v>0</v>
      </c>
      <c r="I21" s="175">
        <f t="shared" si="0"/>
        <v>0</v>
      </c>
      <c r="J21" s="174">
        <f t="shared" si="0"/>
        <v>0</v>
      </c>
      <c r="K21" s="173">
        <f t="shared" si="0"/>
        <v>0</v>
      </c>
    </row>
    <row r="22" spans="1:16" ht="12.75" customHeight="1">
      <c r="A22" s="284">
        <v>8</v>
      </c>
      <c r="B22" s="180"/>
      <c r="C22" s="837" t="s">
        <v>174</v>
      </c>
      <c r="D22" s="838"/>
      <c r="E22" s="178">
        <v>0</v>
      </c>
      <c r="F22" s="176">
        <f t="shared" si="0"/>
        <v>0</v>
      </c>
      <c r="G22" s="176">
        <f t="shared" si="0"/>
        <v>0</v>
      </c>
      <c r="H22" s="176">
        <f t="shared" si="0"/>
        <v>0</v>
      </c>
      <c r="I22" s="175">
        <f t="shared" si="0"/>
        <v>0</v>
      </c>
      <c r="J22" s="174">
        <f t="shared" si="0"/>
        <v>0</v>
      </c>
      <c r="K22" s="173">
        <f t="shared" si="0"/>
        <v>0</v>
      </c>
    </row>
    <row r="23" spans="1:16" ht="12.75" customHeight="1">
      <c r="A23" s="284">
        <v>9</v>
      </c>
      <c r="B23" s="180"/>
      <c r="C23" s="837" t="s">
        <v>174</v>
      </c>
      <c r="D23" s="838"/>
      <c r="E23" s="178">
        <v>0</v>
      </c>
      <c r="F23" s="176">
        <f t="shared" si="0"/>
        <v>0</v>
      </c>
      <c r="G23" s="176">
        <f t="shared" si="0"/>
        <v>0</v>
      </c>
      <c r="H23" s="176">
        <f t="shared" si="0"/>
        <v>0</v>
      </c>
      <c r="I23" s="175">
        <f t="shared" si="0"/>
        <v>0</v>
      </c>
      <c r="J23" s="174">
        <f t="shared" si="0"/>
        <v>0</v>
      </c>
      <c r="K23" s="173">
        <f t="shared" si="0"/>
        <v>0</v>
      </c>
    </row>
    <row r="24" spans="1:16" ht="12.75" customHeight="1">
      <c r="A24" s="284">
        <v>10</v>
      </c>
      <c r="B24" s="180"/>
      <c r="C24" s="837" t="s">
        <v>174</v>
      </c>
      <c r="D24" s="838"/>
      <c r="E24" s="178">
        <v>0</v>
      </c>
      <c r="F24" s="176">
        <f t="shared" si="0"/>
        <v>0</v>
      </c>
      <c r="G24" s="176">
        <f t="shared" si="0"/>
        <v>0</v>
      </c>
      <c r="H24" s="176">
        <f t="shared" si="0"/>
        <v>0</v>
      </c>
      <c r="I24" s="175">
        <f t="shared" si="0"/>
        <v>0</v>
      </c>
      <c r="J24" s="174">
        <f t="shared" si="0"/>
        <v>0</v>
      </c>
      <c r="K24" s="173">
        <f t="shared" si="0"/>
        <v>0</v>
      </c>
    </row>
    <row r="25" spans="1:16" ht="12.75" customHeight="1">
      <c r="A25" s="284">
        <v>11</v>
      </c>
      <c r="B25" s="180"/>
      <c r="C25" s="837" t="s">
        <v>174</v>
      </c>
      <c r="D25" s="838"/>
      <c r="E25" s="178">
        <v>0</v>
      </c>
      <c r="F25" s="176">
        <f t="shared" ref="F25:K32" si="1">(E25*F$13)+E25</f>
        <v>0</v>
      </c>
      <c r="G25" s="176">
        <f t="shared" si="1"/>
        <v>0</v>
      </c>
      <c r="H25" s="176">
        <f t="shared" si="1"/>
        <v>0</v>
      </c>
      <c r="I25" s="175">
        <f t="shared" si="1"/>
        <v>0</v>
      </c>
      <c r="J25" s="174">
        <f t="shared" si="1"/>
        <v>0</v>
      </c>
      <c r="K25" s="173">
        <f t="shared" si="1"/>
        <v>0</v>
      </c>
    </row>
    <row r="26" spans="1:16" ht="12.75" customHeight="1">
      <c r="A26" s="284">
        <v>12</v>
      </c>
      <c r="B26" s="180"/>
      <c r="C26" s="837" t="s">
        <v>174</v>
      </c>
      <c r="D26" s="838"/>
      <c r="E26" s="178">
        <v>0</v>
      </c>
      <c r="F26" s="176">
        <f t="shared" si="1"/>
        <v>0</v>
      </c>
      <c r="G26" s="176">
        <f t="shared" si="1"/>
        <v>0</v>
      </c>
      <c r="H26" s="176">
        <f t="shared" si="1"/>
        <v>0</v>
      </c>
      <c r="I26" s="175">
        <f t="shared" si="1"/>
        <v>0</v>
      </c>
      <c r="J26" s="174">
        <f t="shared" si="1"/>
        <v>0</v>
      </c>
      <c r="K26" s="173">
        <f t="shared" si="1"/>
        <v>0</v>
      </c>
    </row>
    <row r="27" spans="1:16" ht="12.75" customHeight="1">
      <c r="A27" s="284">
        <v>13</v>
      </c>
      <c r="B27" s="180"/>
      <c r="C27" s="837" t="s">
        <v>174</v>
      </c>
      <c r="D27" s="838"/>
      <c r="E27" s="178">
        <v>0</v>
      </c>
      <c r="F27" s="176">
        <f t="shared" si="1"/>
        <v>0</v>
      </c>
      <c r="G27" s="176">
        <f t="shared" si="1"/>
        <v>0</v>
      </c>
      <c r="H27" s="176">
        <f t="shared" si="1"/>
        <v>0</v>
      </c>
      <c r="I27" s="175">
        <f t="shared" si="1"/>
        <v>0</v>
      </c>
      <c r="J27" s="174">
        <f t="shared" si="1"/>
        <v>0</v>
      </c>
      <c r="K27" s="173">
        <f t="shared" si="1"/>
        <v>0</v>
      </c>
    </row>
    <row r="28" spans="1:16" ht="12.75" customHeight="1">
      <c r="A28" s="284">
        <v>14</v>
      </c>
      <c r="B28" s="180"/>
      <c r="C28" s="837" t="s">
        <v>174</v>
      </c>
      <c r="D28" s="838"/>
      <c r="E28" s="178">
        <v>0</v>
      </c>
      <c r="F28" s="176">
        <f t="shared" si="1"/>
        <v>0</v>
      </c>
      <c r="G28" s="176">
        <f t="shared" si="1"/>
        <v>0</v>
      </c>
      <c r="H28" s="176">
        <f t="shared" si="1"/>
        <v>0</v>
      </c>
      <c r="I28" s="175">
        <f t="shared" si="1"/>
        <v>0</v>
      </c>
      <c r="J28" s="174">
        <f t="shared" si="1"/>
        <v>0</v>
      </c>
      <c r="K28" s="173">
        <f t="shared" si="1"/>
        <v>0</v>
      </c>
    </row>
    <row r="29" spans="1:16" ht="12.75" customHeight="1">
      <c r="A29" s="284">
        <v>15</v>
      </c>
      <c r="B29" s="180"/>
      <c r="C29" s="837" t="s">
        <v>174</v>
      </c>
      <c r="D29" s="838"/>
      <c r="E29" s="178">
        <v>0</v>
      </c>
      <c r="F29" s="176">
        <f t="shared" si="1"/>
        <v>0</v>
      </c>
      <c r="G29" s="176">
        <f t="shared" si="1"/>
        <v>0</v>
      </c>
      <c r="H29" s="176">
        <f t="shared" si="1"/>
        <v>0</v>
      </c>
      <c r="I29" s="175">
        <f t="shared" si="1"/>
        <v>0</v>
      </c>
      <c r="J29" s="174">
        <f t="shared" si="1"/>
        <v>0</v>
      </c>
      <c r="K29" s="173">
        <f t="shared" si="1"/>
        <v>0</v>
      </c>
    </row>
    <row r="30" spans="1:16" ht="12.75" customHeight="1">
      <c r="A30" s="284">
        <v>16</v>
      </c>
      <c r="B30" s="180"/>
      <c r="C30" s="837" t="s">
        <v>174</v>
      </c>
      <c r="D30" s="838"/>
      <c r="E30" s="178">
        <v>0</v>
      </c>
      <c r="F30" s="176">
        <f t="shared" si="1"/>
        <v>0</v>
      </c>
      <c r="G30" s="176">
        <f t="shared" si="1"/>
        <v>0</v>
      </c>
      <c r="H30" s="176">
        <f t="shared" si="1"/>
        <v>0</v>
      </c>
      <c r="I30" s="175">
        <f t="shared" si="1"/>
        <v>0</v>
      </c>
      <c r="J30" s="174">
        <f t="shared" si="1"/>
        <v>0</v>
      </c>
      <c r="K30" s="173">
        <f t="shared" si="1"/>
        <v>0</v>
      </c>
    </row>
    <row r="31" spans="1:16" ht="12.75" customHeight="1">
      <c r="A31" s="284">
        <v>17</v>
      </c>
      <c r="B31" s="180"/>
      <c r="C31" s="837" t="s">
        <v>174</v>
      </c>
      <c r="D31" s="838"/>
      <c r="E31" s="178">
        <v>0</v>
      </c>
      <c r="F31" s="176">
        <f t="shared" si="1"/>
        <v>0</v>
      </c>
      <c r="G31" s="176">
        <f t="shared" si="1"/>
        <v>0</v>
      </c>
      <c r="H31" s="176">
        <f t="shared" si="1"/>
        <v>0</v>
      </c>
      <c r="I31" s="175">
        <f t="shared" si="1"/>
        <v>0</v>
      </c>
      <c r="J31" s="174">
        <f t="shared" si="1"/>
        <v>0</v>
      </c>
      <c r="K31" s="173">
        <f t="shared" si="1"/>
        <v>0</v>
      </c>
    </row>
    <row r="32" spans="1:16" ht="13.5" thickBot="1">
      <c r="A32" s="284">
        <v>18</v>
      </c>
      <c r="B32" s="179"/>
      <c r="C32" s="872" t="s">
        <v>174</v>
      </c>
      <c r="D32" s="873"/>
      <c r="E32" s="310">
        <v>0</v>
      </c>
      <c r="F32" s="309">
        <f t="shared" si="1"/>
        <v>0</v>
      </c>
      <c r="G32" s="309">
        <f t="shared" si="1"/>
        <v>0</v>
      </c>
      <c r="H32" s="309">
        <f t="shared" si="1"/>
        <v>0</v>
      </c>
      <c r="I32" s="308">
        <f t="shared" si="1"/>
        <v>0</v>
      </c>
      <c r="J32" s="307">
        <f t="shared" si="1"/>
        <v>0</v>
      </c>
      <c r="K32" s="306">
        <f t="shared" si="1"/>
        <v>0</v>
      </c>
      <c r="L32" s="160"/>
      <c r="M32" s="160"/>
      <c r="N32" s="160"/>
      <c r="O32" s="160"/>
      <c r="P32" s="160"/>
    </row>
    <row r="34" spans="1:11" ht="13.5" thickBot="1"/>
    <row r="35" spans="1:11" ht="12.75" customHeight="1" thickBot="1">
      <c r="E35" s="303" t="s">
        <v>210</v>
      </c>
      <c r="F35" s="305" t="s">
        <v>209</v>
      </c>
      <c r="G35" s="305" t="s">
        <v>208</v>
      </c>
      <c r="H35" s="305" t="s">
        <v>207</v>
      </c>
      <c r="I35" s="304" t="s">
        <v>206</v>
      </c>
      <c r="J35" s="303" t="s">
        <v>205</v>
      </c>
      <c r="K35" s="302" t="s">
        <v>204</v>
      </c>
    </row>
    <row r="36" spans="1:11">
      <c r="A36" s="852" t="s">
        <v>203</v>
      </c>
      <c r="B36" s="788" t="s">
        <v>202</v>
      </c>
      <c r="C36" s="833" t="s">
        <v>201</v>
      </c>
      <c r="D36" s="791"/>
      <c r="E36" s="298">
        <v>43191</v>
      </c>
      <c r="F36" s="301">
        <v>43556</v>
      </c>
      <c r="G36" s="300">
        <v>43922</v>
      </c>
      <c r="H36" s="299">
        <v>44287</v>
      </c>
      <c r="I36" s="299">
        <v>44652</v>
      </c>
      <c r="J36" s="298">
        <v>45017</v>
      </c>
      <c r="K36" s="297">
        <v>45383</v>
      </c>
    </row>
    <row r="37" spans="1:11" ht="12.75" customHeight="1" thickBot="1">
      <c r="A37" s="853"/>
      <c r="B37" s="789"/>
      <c r="C37" s="834"/>
      <c r="D37" s="793"/>
      <c r="E37" s="248">
        <v>43555</v>
      </c>
      <c r="F37" s="249">
        <v>43921</v>
      </c>
      <c r="G37" s="249">
        <v>44287</v>
      </c>
      <c r="H37" s="249">
        <v>44653</v>
      </c>
      <c r="I37" s="258">
        <v>45019</v>
      </c>
      <c r="J37" s="248">
        <v>45382</v>
      </c>
      <c r="K37" s="247">
        <v>45747</v>
      </c>
    </row>
    <row r="38" spans="1:11" ht="13.5" customHeight="1">
      <c r="A38" s="284">
        <v>1</v>
      </c>
      <c r="B38" s="330" t="s">
        <v>258</v>
      </c>
      <c r="C38" s="856" t="s">
        <v>257</v>
      </c>
      <c r="D38" s="857"/>
      <c r="E38" s="296">
        <v>0</v>
      </c>
      <c r="F38" s="295">
        <v>0</v>
      </c>
      <c r="G38" s="295">
        <v>0</v>
      </c>
      <c r="H38" s="295">
        <v>0</v>
      </c>
      <c r="I38" s="294">
        <v>0</v>
      </c>
      <c r="J38" s="293">
        <v>0</v>
      </c>
      <c r="K38" s="292">
        <v>0</v>
      </c>
    </row>
    <row r="39" spans="1:11" ht="12.75" customHeight="1">
      <c r="A39" s="284">
        <v>2</v>
      </c>
      <c r="B39" s="181" t="s">
        <v>178</v>
      </c>
      <c r="C39" s="856" t="s">
        <v>177</v>
      </c>
      <c r="D39" s="857"/>
      <c r="E39" s="289">
        <v>0</v>
      </c>
      <c r="F39" s="288">
        <v>0</v>
      </c>
      <c r="G39" s="288">
        <v>0</v>
      </c>
      <c r="H39" s="288">
        <v>0</v>
      </c>
      <c r="I39" s="287">
        <v>0</v>
      </c>
      <c r="J39" s="286">
        <v>0</v>
      </c>
      <c r="K39" s="285">
        <v>0</v>
      </c>
    </row>
    <row r="40" spans="1:11" ht="12.75" customHeight="1">
      <c r="A40" s="284">
        <v>3</v>
      </c>
      <c r="B40" s="181" t="s">
        <v>176</v>
      </c>
      <c r="C40" s="856" t="s">
        <v>175</v>
      </c>
      <c r="D40" s="857"/>
      <c r="E40" s="289">
        <v>0</v>
      </c>
      <c r="F40" s="288">
        <v>0</v>
      </c>
      <c r="G40" s="288">
        <v>0</v>
      </c>
      <c r="H40" s="288">
        <v>0</v>
      </c>
      <c r="I40" s="287">
        <v>0</v>
      </c>
      <c r="J40" s="286">
        <v>0</v>
      </c>
      <c r="K40" s="285">
        <v>0</v>
      </c>
    </row>
    <row r="41" spans="1:11" ht="12.75" customHeight="1">
      <c r="A41" s="284">
        <v>4</v>
      </c>
      <c r="B41" s="180"/>
      <c r="C41" s="837" t="s">
        <v>174</v>
      </c>
      <c r="D41" s="838"/>
      <c r="E41" s="289">
        <v>0</v>
      </c>
      <c r="F41" s="288">
        <v>0</v>
      </c>
      <c r="G41" s="288">
        <v>0</v>
      </c>
      <c r="H41" s="288">
        <v>0</v>
      </c>
      <c r="I41" s="287">
        <v>0</v>
      </c>
      <c r="J41" s="286">
        <v>0</v>
      </c>
      <c r="K41" s="285">
        <v>0</v>
      </c>
    </row>
    <row r="42" spans="1:11" ht="12.75" customHeight="1">
      <c r="A42" s="284">
        <v>5</v>
      </c>
      <c r="B42" s="180"/>
      <c r="C42" s="837" t="s">
        <v>174</v>
      </c>
      <c r="D42" s="838"/>
      <c r="E42" s="289">
        <v>0</v>
      </c>
      <c r="F42" s="288">
        <v>0</v>
      </c>
      <c r="G42" s="288">
        <v>0</v>
      </c>
      <c r="H42" s="288">
        <v>0</v>
      </c>
      <c r="I42" s="287">
        <v>0</v>
      </c>
      <c r="J42" s="286">
        <v>0</v>
      </c>
      <c r="K42" s="285">
        <v>0</v>
      </c>
    </row>
    <row r="43" spans="1:11" ht="12.75" customHeight="1">
      <c r="A43" s="284">
        <v>6</v>
      </c>
      <c r="B43" s="180"/>
      <c r="C43" s="837" t="s">
        <v>174</v>
      </c>
      <c r="D43" s="838"/>
      <c r="E43" s="289">
        <v>0</v>
      </c>
      <c r="F43" s="288">
        <v>0</v>
      </c>
      <c r="G43" s="288">
        <v>0</v>
      </c>
      <c r="H43" s="288">
        <v>0</v>
      </c>
      <c r="I43" s="287">
        <v>0</v>
      </c>
      <c r="J43" s="286">
        <v>0</v>
      </c>
      <c r="K43" s="285">
        <v>0</v>
      </c>
    </row>
    <row r="44" spans="1:11" ht="12.75" customHeight="1">
      <c r="A44" s="284">
        <v>7</v>
      </c>
      <c r="B44" s="180"/>
      <c r="C44" s="837" t="s">
        <v>174</v>
      </c>
      <c r="D44" s="838"/>
      <c r="E44" s="289">
        <v>0</v>
      </c>
      <c r="F44" s="288">
        <v>0</v>
      </c>
      <c r="G44" s="288">
        <v>0</v>
      </c>
      <c r="H44" s="288">
        <v>0</v>
      </c>
      <c r="I44" s="287">
        <v>0</v>
      </c>
      <c r="J44" s="286">
        <v>0</v>
      </c>
      <c r="K44" s="285">
        <v>0</v>
      </c>
    </row>
    <row r="45" spans="1:11" ht="12.75" customHeight="1">
      <c r="A45" s="284">
        <v>8</v>
      </c>
      <c r="B45" s="180"/>
      <c r="C45" s="837" t="s">
        <v>174</v>
      </c>
      <c r="D45" s="838"/>
      <c r="E45" s="289">
        <v>0</v>
      </c>
      <c r="F45" s="288">
        <v>0</v>
      </c>
      <c r="G45" s="288">
        <v>0</v>
      </c>
      <c r="H45" s="288">
        <v>0</v>
      </c>
      <c r="I45" s="287">
        <v>0</v>
      </c>
      <c r="J45" s="286">
        <v>0</v>
      </c>
      <c r="K45" s="285">
        <v>0</v>
      </c>
    </row>
    <row r="46" spans="1:11" ht="12.75" customHeight="1">
      <c r="A46" s="284">
        <v>9</v>
      </c>
      <c r="B46" s="180"/>
      <c r="C46" s="837" t="s">
        <v>174</v>
      </c>
      <c r="D46" s="838"/>
      <c r="E46" s="289">
        <v>0</v>
      </c>
      <c r="F46" s="288">
        <v>0</v>
      </c>
      <c r="G46" s="288">
        <v>0</v>
      </c>
      <c r="H46" s="288">
        <v>0</v>
      </c>
      <c r="I46" s="287">
        <v>0</v>
      </c>
      <c r="J46" s="286">
        <v>0</v>
      </c>
      <c r="K46" s="285">
        <v>0</v>
      </c>
    </row>
    <row r="47" spans="1:11" ht="12.75" customHeight="1">
      <c r="A47" s="284">
        <v>10</v>
      </c>
      <c r="B47" s="180"/>
      <c r="C47" s="837" t="s">
        <v>174</v>
      </c>
      <c r="D47" s="838"/>
      <c r="E47" s="289">
        <v>0</v>
      </c>
      <c r="F47" s="288">
        <v>0</v>
      </c>
      <c r="G47" s="288">
        <v>0</v>
      </c>
      <c r="H47" s="288">
        <v>0</v>
      </c>
      <c r="I47" s="287">
        <v>0</v>
      </c>
      <c r="J47" s="286">
        <v>0</v>
      </c>
      <c r="K47" s="285">
        <v>0</v>
      </c>
    </row>
    <row r="48" spans="1:11" ht="12.75" customHeight="1">
      <c r="A48" s="284">
        <v>11</v>
      </c>
      <c r="B48" s="180"/>
      <c r="C48" s="837" t="s">
        <v>174</v>
      </c>
      <c r="D48" s="838"/>
      <c r="E48" s="289">
        <v>0</v>
      </c>
      <c r="F48" s="288">
        <v>0</v>
      </c>
      <c r="G48" s="288">
        <v>0</v>
      </c>
      <c r="H48" s="288">
        <v>0</v>
      </c>
      <c r="I48" s="287">
        <v>0</v>
      </c>
      <c r="J48" s="286">
        <v>0</v>
      </c>
      <c r="K48" s="285">
        <v>0</v>
      </c>
    </row>
    <row r="49" spans="1:11" ht="12.75" customHeight="1">
      <c r="A49" s="284">
        <v>12</v>
      </c>
      <c r="B49" s="180"/>
      <c r="C49" s="837" t="s">
        <v>174</v>
      </c>
      <c r="D49" s="838"/>
      <c r="E49" s="289">
        <v>0</v>
      </c>
      <c r="F49" s="288">
        <v>0</v>
      </c>
      <c r="G49" s="288">
        <v>0</v>
      </c>
      <c r="H49" s="288">
        <v>0</v>
      </c>
      <c r="I49" s="287">
        <v>0</v>
      </c>
      <c r="J49" s="286">
        <v>0</v>
      </c>
      <c r="K49" s="285">
        <v>0</v>
      </c>
    </row>
    <row r="50" spans="1:11" ht="12.75" customHeight="1">
      <c r="A50" s="284">
        <v>13</v>
      </c>
      <c r="B50" s="180"/>
      <c r="C50" s="837" t="s">
        <v>174</v>
      </c>
      <c r="D50" s="838"/>
      <c r="E50" s="289">
        <v>0</v>
      </c>
      <c r="F50" s="288">
        <v>0</v>
      </c>
      <c r="G50" s="288">
        <v>0</v>
      </c>
      <c r="H50" s="288">
        <v>0</v>
      </c>
      <c r="I50" s="287">
        <v>0</v>
      </c>
      <c r="J50" s="286">
        <v>0</v>
      </c>
      <c r="K50" s="285">
        <v>0</v>
      </c>
    </row>
    <row r="51" spans="1:11" ht="12.75" customHeight="1">
      <c r="A51" s="284">
        <v>14</v>
      </c>
      <c r="B51" s="180"/>
      <c r="C51" s="837" t="s">
        <v>174</v>
      </c>
      <c r="D51" s="838"/>
      <c r="E51" s="289">
        <v>0</v>
      </c>
      <c r="F51" s="288">
        <v>0</v>
      </c>
      <c r="G51" s="288">
        <v>0</v>
      </c>
      <c r="H51" s="288">
        <v>0</v>
      </c>
      <c r="I51" s="287">
        <v>0</v>
      </c>
      <c r="J51" s="286">
        <v>0</v>
      </c>
      <c r="K51" s="285">
        <v>0</v>
      </c>
    </row>
    <row r="52" spans="1:11" ht="12.75" customHeight="1">
      <c r="A52" s="284">
        <v>15</v>
      </c>
      <c r="B52" s="180"/>
      <c r="C52" s="837" t="s">
        <v>174</v>
      </c>
      <c r="D52" s="838"/>
      <c r="E52" s="289">
        <v>0</v>
      </c>
      <c r="F52" s="288">
        <v>0</v>
      </c>
      <c r="G52" s="288">
        <v>0</v>
      </c>
      <c r="H52" s="288">
        <v>0</v>
      </c>
      <c r="I52" s="287">
        <v>0</v>
      </c>
      <c r="J52" s="286">
        <v>0</v>
      </c>
      <c r="K52" s="285">
        <v>0</v>
      </c>
    </row>
    <row r="53" spans="1:11" ht="12.75" customHeight="1">
      <c r="A53" s="284">
        <v>16</v>
      </c>
      <c r="B53" s="180"/>
      <c r="C53" s="837" t="s">
        <v>174</v>
      </c>
      <c r="D53" s="839"/>
      <c r="E53" s="289">
        <v>0</v>
      </c>
      <c r="F53" s="288">
        <v>0</v>
      </c>
      <c r="G53" s="288">
        <v>0</v>
      </c>
      <c r="H53" s="288">
        <v>0</v>
      </c>
      <c r="I53" s="287">
        <v>0</v>
      </c>
      <c r="J53" s="286">
        <v>0</v>
      </c>
      <c r="K53" s="285">
        <v>0</v>
      </c>
    </row>
    <row r="54" spans="1:11" ht="13.5" customHeight="1">
      <c r="A54" s="284">
        <v>17</v>
      </c>
      <c r="B54" s="181"/>
      <c r="C54" s="835" t="s">
        <v>173</v>
      </c>
      <c r="D54" s="836"/>
      <c r="E54" s="289">
        <v>0</v>
      </c>
      <c r="F54" s="288">
        <v>0</v>
      </c>
      <c r="G54" s="288">
        <v>0</v>
      </c>
      <c r="H54" s="288">
        <v>0</v>
      </c>
      <c r="I54" s="287">
        <v>0</v>
      </c>
      <c r="J54" s="286">
        <v>0</v>
      </c>
      <c r="K54" s="285">
        <v>0</v>
      </c>
    </row>
    <row r="55" spans="1:11" ht="13.5" thickBot="1">
      <c r="A55" s="284">
        <v>18</v>
      </c>
      <c r="B55" s="179"/>
      <c r="C55" s="831" t="s">
        <v>173</v>
      </c>
      <c r="D55" s="832"/>
      <c r="E55" s="283">
        <v>0</v>
      </c>
      <c r="F55" s="282">
        <v>0</v>
      </c>
      <c r="G55" s="282">
        <v>0</v>
      </c>
      <c r="H55" s="282">
        <v>0</v>
      </c>
      <c r="I55" s="281">
        <v>0</v>
      </c>
      <c r="J55" s="280">
        <v>0</v>
      </c>
      <c r="K55" s="279">
        <v>0</v>
      </c>
    </row>
    <row r="56" spans="1:11" ht="13.5" thickBot="1">
      <c r="B56" s="840" t="s">
        <v>172</v>
      </c>
      <c r="C56" s="841"/>
      <c r="D56" s="842"/>
      <c r="E56" s="278">
        <f t="shared" ref="E56:K56" si="2">(E15*E38)+(E16*E39)+(E17*E40)+(E18*E41)+(E19*E42)+(E20*E43)+(E21*E44)+(E22*E45)+(E23*E46)+(E24*E47)+(E25*E48)+(E26*E49)+(E27*E50)+(E28*E51)+(E29*E52)+(E30*E53)+(E31*E54)+(E32*E55)</f>
        <v>0</v>
      </c>
      <c r="F56" s="278">
        <f t="shared" si="2"/>
        <v>0</v>
      </c>
      <c r="G56" s="278">
        <f t="shared" si="2"/>
        <v>0</v>
      </c>
      <c r="H56" s="278">
        <f t="shared" si="2"/>
        <v>0</v>
      </c>
      <c r="I56" s="277">
        <f t="shared" si="2"/>
        <v>0</v>
      </c>
      <c r="J56" s="276">
        <f t="shared" si="2"/>
        <v>0</v>
      </c>
      <c r="K56" s="275">
        <f t="shared" si="2"/>
        <v>0</v>
      </c>
    </row>
    <row r="57" spans="1:11">
      <c r="D57" s="274"/>
      <c r="E57" s="274"/>
    </row>
    <row r="59" spans="1:11">
      <c r="B59" s="329" t="s">
        <v>171</v>
      </c>
      <c r="C59" s="328"/>
      <c r="D59" s="328"/>
      <c r="E59" s="328"/>
      <c r="F59" s="328"/>
      <c r="G59" s="328"/>
      <c r="H59" s="328"/>
      <c r="I59" s="328"/>
      <c r="J59" s="328"/>
      <c r="K59" s="328"/>
    </row>
    <row r="60" spans="1:11" ht="30" customHeight="1">
      <c r="B60" s="876" t="s">
        <v>256</v>
      </c>
      <c r="C60" s="876"/>
      <c r="D60" s="876"/>
      <c r="E60" s="876"/>
      <c r="F60" s="876"/>
      <c r="G60" s="876"/>
      <c r="H60" s="876"/>
      <c r="I60" s="876"/>
      <c r="J60" s="876"/>
      <c r="K60" s="876"/>
    </row>
    <row r="61" spans="1:11">
      <c r="B61" s="874" t="s">
        <v>169</v>
      </c>
      <c r="C61" s="874"/>
      <c r="D61" s="874"/>
      <c r="E61" s="874"/>
      <c r="F61" s="874"/>
      <c r="G61" s="874"/>
      <c r="H61" s="874"/>
      <c r="I61" s="874"/>
      <c r="J61" s="874"/>
      <c r="K61" s="874"/>
    </row>
    <row r="62" spans="1:11">
      <c r="B62" s="874" t="s">
        <v>168</v>
      </c>
      <c r="C62" s="874"/>
      <c r="D62" s="874"/>
      <c r="E62" s="874"/>
      <c r="F62" s="874"/>
      <c r="G62" s="874"/>
      <c r="H62" s="874"/>
      <c r="I62" s="874"/>
      <c r="J62" s="874"/>
      <c r="K62" s="874"/>
    </row>
    <row r="63" spans="1:11" ht="28.9" customHeight="1">
      <c r="B63" s="875" t="s">
        <v>250</v>
      </c>
      <c r="C63" s="875"/>
      <c r="D63" s="875"/>
      <c r="E63" s="875"/>
      <c r="F63" s="875"/>
      <c r="G63" s="875"/>
      <c r="H63" s="875"/>
      <c r="I63" s="875"/>
      <c r="J63" s="875"/>
      <c r="K63" s="875"/>
    </row>
  </sheetData>
  <mergeCells count="58">
    <mergeCell ref="C28:D28"/>
    <mergeCell ref="C29:D29"/>
    <mergeCell ref="C53:D53"/>
    <mergeCell ref="C54:D54"/>
    <mergeCell ref="C55:D55"/>
    <mergeCell ref="C39:D39"/>
    <mergeCell ref="C40:D40"/>
    <mergeCell ref="C47:D47"/>
    <mergeCell ref="A36:A37"/>
    <mergeCell ref="B36:B37"/>
    <mergeCell ref="C36:D37"/>
    <mergeCell ref="C38:D38"/>
    <mergeCell ref="B60:K60"/>
    <mergeCell ref="B56:D56"/>
    <mergeCell ref="C50:D50"/>
    <mergeCell ref="C41:D41"/>
    <mergeCell ref="C42:D42"/>
    <mergeCell ref="C43:D43"/>
    <mergeCell ref="C44:D44"/>
    <mergeCell ref="C45:D45"/>
    <mergeCell ref="C48:D48"/>
    <mergeCell ref="A13:A14"/>
    <mergeCell ref="B13:B14"/>
    <mergeCell ref="C13:D14"/>
    <mergeCell ref="C15:D15"/>
    <mergeCell ref="C16:D16"/>
    <mergeCell ref="B61:K61"/>
    <mergeCell ref="B62:K62"/>
    <mergeCell ref="B63:K63"/>
    <mergeCell ref="B2:K2"/>
    <mergeCell ref="B4:K4"/>
    <mergeCell ref="B7:C7"/>
    <mergeCell ref="B8:C9"/>
    <mergeCell ref="E9:E10"/>
    <mergeCell ref="C19:D19"/>
    <mergeCell ref="C20:D20"/>
    <mergeCell ref="C21:D21"/>
    <mergeCell ref="C22:D22"/>
    <mergeCell ref="C23:D23"/>
    <mergeCell ref="C30:D30"/>
    <mergeCell ref="C51:D51"/>
    <mergeCell ref="C52:D52"/>
    <mergeCell ref="I9:I10"/>
    <mergeCell ref="J9:J10"/>
    <mergeCell ref="K9:K10"/>
    <mergeCell ref="C49:D49"/>
    <mergeCell ref="C46:D46"/>
    <mergeCell ref="C17:D17"/>
    <mergeCell ref="C18:D18"/>
    <mergeCell ref="F9:F10"/>
    <mergeCell ref="G9:G10"/>
    <mergeCell ref="H9:H10"/>
    <mergeCell ref="C24:D24"/>
    <mergeCell ref="C25:D25"/>
    <mergeCell ref="C31:D31"/>
    <mergeCell ref="C32:D32"/>
    <mergeCell ref="C26:D26"/>
    <mergeCell ref="C27:D27"/>
  </mergeCells>
  <printOptions horizontalCentered="1" verticalCentered="1"/>
  <pageMargins left="0.74803149606299213" right="0.74803149606299213" top="0.98425196850393704" bottom="0.98425196850393704" header="0.51181102362204722" footer="0.51181102362204722"/>
  <pageSetup paperSize="9" scale="67" firstPageNumber="5" orientation="portrait" useFirstPageNumber="1" r:id="rId1"/>
  <headerFooter alignWithMargins="0">
    <oddHeader>&amp;LACT/04360
Schedule 1
Annex B&amp;C&amp;"Arial,Bold"&amp;14OFFICIAL SENSITIVE - COMMERCIAL&amp;12
&amp;"Arial,Italic"&amp;10(When Completed)&amp;RAir-Comrcl
Comm 3</oddHeader>
    <oddFooter xml:space="preserve">&amp;L&amp;8&amp;F
&amp;CPage S1B-VAL-&amp;P&amp;"Arial,Italic"
(When Completed)&amp;"Arial,Bold"&amp;12
&amp;14OFFICIAL SENSITIVE - COMMERCIAL&amp;R&amp;8Issue Dated 30 May 2017
</oddFooter>
  </headerFooter>
  <rowBreaks count="1" manualBreakCount="1">
    <brk id="32"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J93"/>
  <sheetViews>
    <sheetView showRuler="0" zoomScaleNormal="100" zoomScaleSheetLayoutView="100" workbookViewId="0">
      <selection activeCell="D18" sqref="D18"/>
    </sheetView>
  </sheetViews>
  <sheetFormatPr defaultColWidth="9" defaultRowHeight="12.75"/>
  <cols>
    <col min="1" max="1" width="9.85546875" style="159" customWidth="1"/>
    <col min="2" max="2" width="32.7109375" style="159" customWidth="1"/>
    <col min="3" max="7" width="12.7109375" style="159" customWidth="1"/>
    <col min="8" max="9" width="12.7109375" style="331" customWidth="1"/>
    <col min="10" max="10" width="9" style="159"/>
    <col min="11" max="11" width="6.85546875" style="159" customWidth="1"/>
    <col min="12" max="12" width="35.140625" style="159" customWidth="1"/>
    <col min="13" max="17" width="12.28515625" style="159" bestFit="1" customWidth="1"/>
    <col min="18" max="19" width="13.42578125" style="159" bestFit="1" customWidth="1"/>
    <col min="20" max="16384" width="9" style="159"/>
  </cols>
  <sheetData>
    <row r="1" spans="1:10" ht="15.75">
      <c r="A1" s="442" t="s">
        <v>321</v>
      </c>
      <c r="B1" s="203"/>
      <c r="C1" s="203"/>
      <c r="D1" s="203"/>
      <c r="E1" s="203"/>
      <c r="F1" s="203"/>
      <c r="G1" s="203"/>
      <c r="H1" s="364"/>
      <c r="I1" s="364"/>
    </row>
    <row r="2" spans="1:10" s="158" customFormat="1" ht="36" customHeight="1">
      <c r="A2" s="878" t="s">
        <v>415</v>
      </c>
      <c r="B2" s="779"/>
      <c r="C2" s="779"/>
      <c r="D2" s="779"/>
      <c r="E2" s="779"/>
      <c r="F2" s="779"/>
      <c r="G2" s="779"/>
      <c r="H2" s="779"/>
      <c r="I2" s="779"/>
      <c r="J2" s="205"/>
    </row>
    <row r="3" spans="1:10" ht="15.75">
      <c r="A3" s="363" t="s">
        <v>286</v>
      </c>
      <c r="B3" s="362"/>
      <c r="C3" s="361"/>
      <c r="D3" s="361"/>
      <c r="E3" s="361"/>
      <c r="F3" s="361"/>
      <c r="G3" s="361"/>
      <c r="H3" s="360"/>
      <c r="I3" s="360"/>
      <c r="J3" s="203"/>
    </row>
    <row r="4" spans="1:10" ht="13.5" thickBot="1">
      <c r="A4" s="361"/>
      <c r="B4" s="361"/>
      <c r="C4" s="361"/>
      <c r="D4" s="361"/>
      <c r="E4" s="361"/>
      <c r="F4" s="361"/>
      <c r="G4" s="361"/>
      <c r="H4" s="360"/>
      <c r="I4" s="360"/>
      <c r="J4" s="203"/>
    </row>
    <row r="5" spans="1:10" s="359" customFormat="1" ht="16.5" thickBot="1">
      <c r="A5" s="879" t="s">
        <v>0</v>
      </c>
      <c r="B5" s="880"/>
      <c r="C5" s="881" t="s">
        <v>285</v>
      </c>
      <c r="D5" s="882"/>
      <c r="E5" s="882"/>
      <c r="F5" s="882"/>
      <c r="G5" s="882"/>
      <c r="H5" s="883"/>
      <c r="I5" s="884"/>
    </row>
    <row r="6" spans="1:10" ht="25.5">
      <c r="A6" s="348"/>
      <c r="B6" s="348"/>
      <c r="C6" s="201" t="s">
        <v>2</v>
      </c>
      <c r="D6" s="202" t="s">
        <v>3</v>
      </c>
      <c r="E6" s="202" t="s">
        <v>4</v>
      </c>
      <c r="F6" s="202" t="s">
        <v>5</v>
      </c>
      <c r="G6" s="250" t="s">
        <v>6</v>
      </c>
      <c r="H6" s="201" t="s">
        <v>8</v>
      </c>
      <c r="I6" s="200" t="s">
        <v>9</v>
      </c>
    </row>
    <row r="7" spans="1:10">
      <c r="A7" s="347"/>
      <c r="B7" s="347"/>
      <c r="C7" s="196">
        <v>43191</v>
      </c>
      <c r="D7" s="199">
        <v>43556</v>
      </c>
      <c r="E7" s="198">
        <v>43922</v>
      </c>
      <c r="F7" s="197">
        <v>44287</v>
      </c>
      <c r="G7" s="197">
        <v>44652</v>
      </c>
      <c r="H7" s="196">
        <v>45017</v>
      </c>
      <c r="I7" s="195">
        <v>45383</v>
      </c>
    </row>
    <row r="8" spans="1:10" s="358" customFormat="1" ht="13.5" thickBot="1">
      <c r="A8" s="885" t="s">
        <v>282</v>
      </c>
      <c r="B8" s="887" t="s">
        <v>21</v>
      </c>
      <c r="C8" s="193">
        <v>43555</v>
      </c>
      <c r="D8" s="194">
        <v>43921</v>
      </c>
      <c r="E8" s="194">
        <v>44287</v>
      </c>
      <c r="F8" s="194">
        <v>44653</v>
      </c>
      <c r="G8" s="194">
        <v>45019</v>
      </c>
      <c r="H8" s="193">
        <v>45382</v>
      </c>
      <c r="I8" s="192">
        <v>45747</v>
      </c>
    </row>
    <row r="9" spans="1:10" s="358" customFormat="1" ht="13.5" thickBot="1">
      <c r="A9" s="886"/>
      <c r="B9" s="888"/>
      <c r="C9" s="346" t="s">
        <v>36</v>
      </c>
      <c r="D9" s="345">
        <v>0</v>
      </c>
      <c r="E9" s="345">
        <v>0</v>
      </c>
      <c r="F9" s="345">
        <v>0</v>
      </c>
      <c r="G9" s="344">
        <v>0</v>
      </c>
      <c r="H9" s="343">
        <v>0</v>
      </c>
      <c r="I9" s="342">
        <v>0</v>
      </c>
    </row>
    <row r="10" spans="1:10">
      <c r="A10" s="340">
        <v>2</v>
      </c>
      <c r="B10" s="341" t="s">
        <v>281</v>
      </c>
      <c r="C10" s="655"/>
      <c r="D10" s="656"/>
      <c r="E10" s="656"/>
      <c r="F10" s="656"/>
      <c r="G10" s="657"/>
      <c r="H10" s="655"/>
      <c r="I10" s="658"/>
    </row>
    <row r="11" spans="1:10">
      <c r="A11" s="340">
        <v>3</v>
      </c>
      <c r="B11" s="338" t="s">
        <v>280</v>
      </c>
      <c r="C11" s="659"/>
      <c r="D11" s="660"/>
      <c r="E11" s="660"/>
      <c r="F11" s="660"/>
      <c r="G11" s="661"/>
      <c r="H11" s="659"/>
      <c r="I11" s="662"/>
    </row>
    <row r="12" spans="1:10">
      <c r="A12" s="339">
        <v>4</v>
      </c>
      <c r="B12" s="357" t="s">
        <v>279</v>
      </c>
      <c r="C12" s="659"/>
      <c r="D12" s="660"/>
      <c r="E12" s="660"/>
      <c r="F12" s="660"/>
      <c r="G12" s="661"/>
      <c r="H12" s="659"/>
      <c r="I12" s="662"/>
    </row>
    <row r="13" spans="1:10">
      <c r="A13" s="339">
        <v>5</v>
      </c>
      <c r="B13" s="338" t="s">
        <v>278</v>
      </c>
      <c r="C13" s="659"/>
      <c r="D13" s="660"/>
      <c r="E13" s="660"/>
      <c r="F13" s="660"/>
      <c r="G13" s="661"/>
      <c r="H13" s="659"/>
      <c r="I13" s="662"/>
    </row>
    <row r="14" spans="1:10">
      <c r="A14" s="339">
        <v>6</v>
      </c>
      <c r="B14" s="338" t="s">
        <v>277</v>
      </c>
      <c r="C14" s="659"/>
      <c r="D14" s="660"/>
      <c r="E14" s="660"/>
      <c r="F14" s="660"/>
      <c r="G14" s="661"/>
      <c r="H14" s="659"/>
      <c r="I14" s="662"/>
    </row>
    <row r="15" spans="1:10">
      <c r="A15" s="339">
        <v>7</v>
      </c>
      <c r="B15" s="338" t="s">
        <v>276</v>
      </c>
      <c r="C15" s="659"/>
      <c r="D15" s="660"/>
      <c r="E15" s="660"/>
      <c r="F15" s="660"/>
      <c r="G15" s="661"/>
      <c r="H15" s="659"/>
      <c r="I15" s="662"/>
    </row>
    <row r="16" spans="1:10">
      <c r="A16" s="339">
        <v>8</v>
      </c>
      <c r="B16" s="338" t="s">
        <v>275</v>
      </c>
      <c r="C16" s="659"/>
      <c r="D16" s="660"/>
      <c r="E16" s="660"/>
      <c r="F16" s="660"/>
      <c r="G16" s="661"/>
      <c r="H16" s="659"/>
      <c r="I16" s="662"/>
    </row>
    <row r="17" spans="1:9">
      <c r="A17" s="339">
        <v>9</v>
      </c>
      <c r="B17" s="338" t="s">
        <v>274</v>
      </c>
      <c r="C17" s="659"/>
      <c r="D17" s="660"/>
      <c r="E17" s="660"/>
      <c r="F17" s="660"/>
      <c r="G17" s="661"/>
      <c r="H17" s="659"/>
      <c r="I17" s="662"/>
    </row>
    <row r="18" spans="1:9">
      <c r="A18" s="339">
        <v>10</v>
      </c>
      <c r="B18" s="338" t="s">
        <v>273</v>
      </c>
      <c r="C18" s="659"/>
      <c r="D18" s="660"/>
      <c r="E18" s="660"/>
      <c r="F18" s="660"/>
      <c r="G18" s="661"/>
      <c r="H18" s="659"/>
      <c r="I18" s="662"/>
    </row>
    <row r="19" spans="1:9">
      <c r="A19" s="339">
        <v>11</v>
      </c>
      <c r="B19" s="338" t="s">
        <v>272</v>
      </c>
      <c r="C19" s="659"/>
      <c r="D19" s="660"/>
      <c r="E19" s="660"/>
      <c r="F19" s="660"/>
      <c r="G19" s="661"/>
      <c r="H19" s="659"/>
      <c r="I19" s="662"/>
    </row>
    <row r="20" spans="1:9">
      <c r="A20" s="339">
        <v>12</v>
      </c>
      <c r="B20" s="338" t="s">
        <v>271</v>
      </c>
      <c r="C20" s="659"/>
      <c r="D20" s="660"/>
      <c r="E20" s="660"/>
      <c r="F20" s="660"/>
      <c r="G20" s="661"/>
      <c r="H20" s="659"/>
      <c r="I20" s="662"/>
    </row>
    <row r="21" spans="1:9">
      <c r="A21" s="339">
        <v>13</v>
      </c>
      <c r="B21" s="338" t="s">
        <v>270</v>
      </c>
      <c r="C21" s="659"/>
      <c r="D21" s="660"/>
      <c r="E21" s="660"/>
      <c r="F21" s="660"/>
      <c r="G21" s="661"/>
      <c r="H21" s="659"/>
      <c r="I21" s="662"/>
    </row>
    <row r="22" spans="1:9">
      <c r="A22" s="339">
        <v>14</v>
      </c>
      <c r="B22" s="338" t="s">
        <v>269</v>
      </c>
      <c r="C22" s="659"/>
      <c r="D22" s="660"/>
      <c r="E22" s="660"/>
      <c r="F22" s="660"/>
      <c r="G22" s="661"/>
      <c r="H22" s="659"/>
      <c r="I22" s="662"/>
    </row>
    <row r="23" spans="1:9">
      <c r="A23" s="339">
        <v>15</v>
      </c>
      <c r="B23" s="338" t="s">
        <v>268</v>
      </c>
      <c r="C23" s="659"/>
      <c r="D23" s="660"/>
      <c r="E23" s="660"/>
      <c r="F23" s="660"/>
      <c r="G23" s="661"/>
      <c r="H23" s="659"/>
      <c r="I23" s="662"/>
    </row>
    <row r="24" spans="1:9">
      <c r="A24" s="339">
        <v>16</v>
      </c>
      <c r="B24" s="338" t="s">
        <v>267</v>
      </c>
      <c r="C24" s="659"/>
      <c r="D24" s="660"/>
      <c r="E24" s="660"/>
      <c r="F24" s="660"/>
      <c r="G24" s="661"/>
      <c r="H24" s="659"/>
      <c r="I24" s="662"/>
    </row>
    <row r="25" spans="1:9">
      <c r="A25" s="339">
        <v>17</v>
      </c>
      <c r="B25" s="338" t="s">
        <v>266</v>
      </c>
      <c r="C25" s="659"/>
      <c r="D25" s="660"/>
      <c r="E25" s="660"/>
      <c r="F25" s="660"/>
      <c r="G25" s="661"/>
      <c r="H25" s="659"/>
      <c r="I25" s="662"/>
    </row>
    <row r="26" spans="1:9">
      <c r="A26" s="337">
        <v>18</v>
      </c>
      <c r="B26" s="336" t="s">
        <v>265</v>
      </c>
      <c r="C26" s="659"/>
      <c r="D26" s="660"/>
      <c r="E26" s="660"/>
      <c r="F26" s="660"/>
      <c r="G26" s="661"/>
      <c r="H26" s="659"/>
      <c r="I26" s="662"/>
    </row>
    <row r="27" spans="1:9">
      <c r="A27" s="337">
        <v>19</v>
      </c>
      <c r="B27" s="336" t="s">
        <v>264</v>
      </c>
      <c r="C27" s="659"/>
      <c r="D27" s="660"/>
      <c r="E27" s="660"/>
      <c r="F27" s="660"/>
      <c r="G27" s="661"/>
      <c r="H27" s="659"/>
      <c r="I27" s="662"/>
    </row>
    <row r="28" spans="1:9">
      <c r="A28" s="337">
        <v>20</v>
      </c>
      <c r="B28" s="336" t="s">
        <v>263</v>
      </c>
      <c r="C28" s="659"/>
      <c r="D28" s="660"/>
      <c r="E28" s="660"/>
      <c r="F28" s="660"/>
      <c r="G28" s="661"/>
      <c r="H28" s="659"/>
      <c r="I28" s="662"/>
    </row>
    <row r="29" spans="1:9" ht="13.5" thickBot="1">
      <c r="A29" s="335">
        <v>21</v>
      </c>
      <c r="B29" s="334" t="s">
        <v>262</v>
      </c>
      <c r="C29" s="663"/>
      <c r="D29" s="664"/>
      <c r="E29" s="664"/>
      <c r="F29" s="664"/>
      <c r="G29" s="665"/>
      <c r="H29" s="663"/>
      <c r="I29" s="666"/>
    </row>
    <row r="30" spans="1:9" ht="15">
      <c r="A30" s="354"/>
      <c r="B30" s="353"/>
      <c r="C30" s="352"/>
      <c r="D30" s="352"/>
      <c r="E30" s="352"/>
      <c r="F30" s="352"/>
      <c r="G30" s="352"/>
      <c r="H30" s="351"/>
      <c r="I30" s="351"/>
    </row>
    <row r="31" spans="1:9" ht="15">
      <c r="A31" s="354"/>
      <c r="B31" s="353"/>
      <c r="C31" s="352"/>
      <c r="D31" s="352"/>
      <c r="E31" s="352"/>
      <c r="F31" s="352"/>
      <c r="G31" s="352"/>
      <c r="H31" s="351"/>
      <c r="I31" s="351"/>
    </row>
    <row r="32" spans="1:9" s="257" customFormat="1" ht="15.75" thickBot="1">
      <c r="A32" s="356"/>
      <c r="B32" s="356"/>
      <c r="C32" s="356"/>
      <c r="D32" s="356"/>
      <c r="E32" s="352"/>
      <c r="F32" s="356"/>
      <c r="G32" s="356"/>
      <c r="H32" s="355"/>
      <c r="I32" s="355"/>
    </row>
    <row r="33" spans="1:9" ht="16.5" thickBot="1">
      <c r="A33" s="879" t="s">
        <v>0</v>
      </c>
      <c r="B33" s="880"/>
      <c r="C33" s="881" t="s">
        <v>284</v>
      </c>
      <c r="D33" s="882"/>
      <c r="E33" s="882"/>
      <c r="F33" s="882"/>
      <c r="G33" s="882"/>
      <c r="H33" s="883"/>
      <c r="I33" s="884"/>
    </row>
    <row r="34" spans="1:9" ht="25.5">
      <c r="A34" s="348"/>
      <c r="B34" s="348"/>
      <c r="C34" s="201" t="s">
        <v>2</v>
      </c>
      <c r="D34" s="202" t="s">
        <v>3</v>
      </c>
      <c r="E34" s="202" t="s">
        <v>4</v>
      </c>
      <c r="F34" s="202" t="s">
        <v>5</v>
      </c>
      <c r="G34" s="250" t="s">
        <v>6</v>
      </c>
      <c r="H34" s="201" t="s">
        <v>8</v>
      </c>
      <c r="I34" s="200" t="s">
        <v>9</v>
      </c>
    </row>
    <row r="35" spans="1:9">
      <c r="A35" s="347"/>
      <c r="B35" s="347"/>
      <c r="C35" s="196">
        <v>43191</v>
      </c>
      <c r="D35" s="199">
        <v>43556</v>
      </c>
      <c r="E35" s="198">
        <v>43922</v>
      </c>
      <c r="F35" s="197">
        <v>44287</v>
      </c>
      <c r="G35" s="197">
        <v>44652</v>
      </c>
      <c r="H35" s="196">
        <v>45017</v>
      </c>
      <c r="I35" s="195">
        <v>45383</v>
      </c>
    </row>
    <row r="36" spans="1:9" ht="13.5" thickBot="1">
      <c r="A36" s="885" t="s">
        <v>282</v>
      </c>
      <c r="B36" s="887" t="s">
        <v>21</v>
      </c>
      <c r="C36" s="193">
        <v>43555</v>
      </c>
      <c r="D36" s="194">
        <v>43921</v>
      </c>
      <c r="E36" s="194">
        <v>44287</v>
      </c>
      <c r="F36" s="194">
        <v>44653</v>
      </c>
      <c r="G36" s="313">
        <v>45019</v>
      </c>
      <c r="H36" s="193">
        <v>45382</v>
      </c>
      <c r="I36" s="192">
        <v>45747</v>
      </c>
    </row>
    <row r="37" spans="1:9" ht="13.5" thickBot="1">
      <c r="A37" s="886"/>
      <c r="B37" s="888"/>
      <c r="C37" s="346" t="s">
        <v>36</v>
      </c>
      <c r="D37" s="345">
        <v>0</v>
      </c>
      <c r="E37" s="345">
        <v>0</v>
      </c>
      <c r="F37" s="345">
        <v>0</v>
      </c>
      <c r="G37" s="344">
        <v>0</v>
      </c>
      <c r="H37" s="343">
        <v>0</v>
      </c>
      <c r="I37" s="342">
        <v>0</v>
      </c>
    </row>
    <row r="38" spans="1:9">
      <c r="A38" s="340">
        <v>2</v>
      </c>
      <c r="B38" s="341" t="s">
        <v>281</v>
      </c>
      <c r="C38" s="641"/>
      <c r="D38" s="642"/>
      <c r="E38" s="642"/>
      <c r="F38" s="642"/>
      <c r="G38" s="643"/>
      <c r="H38" s="641"/>
      <c r="I38" s="644"/>
    </row>
    <row r="39" spans="1:9">
      <c r="A39" s="340">
        <v>3</v>
      </c>
      <c r="B39" s="338" t="s">
        <v>280</v>
      </c>
      <c r="C39" s="645"/>
      <c r="D39" s="646"/>
      <c r="E39" s="646"/>
      <c r="F39" s="646"/>
      <c r="G39" s="647"/>
      <c r="H39" s="645"/>
      <c r="I39" s="648"/>
    </row>
    <row r="40" spans="1:9">
      <c r="A40" s="339">
        <v>4</v>
      </c>
      <c r="B40" s="338" t="s">
        <v>279</v>
      </c>
      <c r="C40" s="645"/>
      <c r="D40" s="646"/>
      <c r="E40" s="646"/>
      <c r="F40" s="646"/>
      <c r="G40" s="647"/>
      <c r="H40" s="645"/>
      <c r="I40" s="648"/>
    </row>
    <row r="41" spans="1:9">
      <c r="A41" s="339">
        <v>5</v>
      </c>
      <c r="B41" s="338" t="s">
        <v>278</v>
      </c>
      <c r="C41" s="645"/>
      <c r="D41" s="646"/>
      <c r="E41" s="646"/>
      <c r="F41" s="646"/>
      <c r="G41" s="647"/>
      <c r="H41" s="645"/>
      <c r="I41" s="648"/>
    </row>
    <row r="42" spans="1:9">
      <c r="A42" s="339">
        <v>6</v>
      </c>
      <c r="B42" s="338" t="s">
        <v>277</v>
      </c>
      <c r="C42" s="645"/>
      <c r="D42" s="646"/>
      <c r="E42" s="646"/>
      <c r="F42" s="646"/>
      <c r="G42" s="647"/>
      <c r="H42" s="645"/>
      <c r="I42" s="648"/>
    </row>
    <row r="43" spans="1:9">
      <c r="A43" s="339">
        <v>7</v>
      </c>
      <c r="B43" s="338" t="s">
        <v>276</v>
      </c>
      <c r="C43" s="645"/>
      <c r="D43" s="646"/>
      <c r="E43" s="646"/>
      <c r="F43" s="646"/>
      <c r="G43" s="647"/>
      <c r="H43" s="645"/>
      <c r="I43" s="648"/>
    </row>
    <row r="44" spans="1:9">
      <c r="A44" s="339">
        <v>8</v>
      </c>
      <c r="B44" s="338" t="s">
        <v>275</v>
      </c>
      <c r="C44" s="645"/>
      <c r="D44" s="646"/>
      <c r="E44" s="646"/>
      <c r="F44" s="646"/>
      <c r="G44" s="647"/>
      <c r="H44" s="645"/>
      <c r="I44" s="648"/>
    </row>
    <row r="45" spans="1:9">
      <c r="A45" s="339">
        <v>9</v>
      </c>
      <c r="B45" s="338" t="s">
        <v>274</v>
      </c>
      <c r="C45" s="645"/>
      <c r="D45" s="646"/>
      <c r="E45" s="646"/>
      <c r="F45" s="646"/>
      <c r="G45" s="647"/>
      <c r="H45" s="645"/>
      <c r="I45" s="648"/>
    </row>
    <row r="46" spans="1:9">
      <c r="A46" s="339">
        <v>10</v>
      </c>
      <c r="B46" s="338" t="s">
        <v>273</v>
      </c>
      <c r="C46" s="645"/>
      <c r="D46" s="646"/>
      <c r="E46" s="646"/>
      <c r="F46" s="646"/>
      <c r="G46" s="647"/>
      <c r="H46" s="645"/>
      <c r="I46" s="648"/>
    </row>
    <row r="47" spans="1:9">
      <c r="A47" s="339">
        <v>11</v>
      </c>
      <c r="B47" s="338" t="s">
        <v>272</v>
      </c>
      <c r="C47" s="645"/>
      <c r="D47" s="646"/>
      <c r="E47" s="646"/>
      <c r="F47" s="646"/>
      <c r="G47" s="647"/>
      <c r="H47" s="645"/>
      <c r="I47" s="648"/>
    </row>
    <row r="48" spans="1:9">
      <c r="A48" s="339">
        <v>12</v>
      </c>
      <c r="B48" s="338" t="s">
        <v>271</v>
      </c>
      <c r="C48" s="645"/>
      <c r="D48" s="646"/>
      <c r="E48" s="646"/>
      <c r="F48" s="646"/>
      <c r="G48" s="647"/>
      <c r="H48" s="645"/>
      <c r="I48" s="648"/>
    </row>
    <row r="49" spans="1:9">
      <c r="A49" s="339">
        <v>13</v>
      </c>
      <c r="B49" s="338" t="s">
        <v>270</v>
      </c>
      <c r="C49" s="645"/>
      <c r="D49" s="646"/>
      <c r="E49" s="646"/>
      <c r="F49" s="646"/>
      <c r="G49" s="647"/>
      <c r="H49" s="645"/>
      <c r="I49" s="648"/>
    </row>
    <row r="50" spans="1:9">
      <c r="A50" s="339">
        <v>14</v>
      </c>
      <c r="B50" s="338" t="s">
        <v>269</v>
      </c>
      <c r="C50" s="645"/>
      <c r="D50" s="646"/>
      <c r="E50" s="646"/>
      <c r="F50" s="646"/>
      <c r="G50" s="647"/>
      <c r="H50" s="645"/>
      <c r="I50" s="648"/>
    </row>
    <row r="51" spans="1:9">
      <c r="A51" s="339">
        <v>15</v>
      </c>
      <c r="B51" s="338" t="s">
        <v>268</v>
      </c>
      <c r="C51" s="645"/>
      <c r="D51" s="646"/>
      <c r="E51" s="646"/>
      <c r="F51" s="646"/>
      <c r="G51" s="647"/>
      <c r="H51" s="645"/>
      <c r="I51" s="648"/>
    </row>
    <row r="52" spans="1:9">
      <c r="A52" s="339">
        <v>16</v>
      </c>
      <c r="B52" s="338" t="s">
        <v>267</v>
      </c>
      <c r="C52" s="645"/>
      <c r="D52" s="646"/>
      <c r="E52" s="646"/>
      <c r="F52" s="646"/>
      <c r="G52" s="647"/>
      <c r="H52" s="645"/>
      <c r="I52" s="648"/>
    </row>
    <row r="53" spans="1:9">
      <c r="A53" s="339">
        <v>17</v>
      </c>
      <c r="B53" s="338" t="s">
        <v>266</v>
      </c>
      <c r="C53" s="645"/>
      <c r="D53" s="646"/>
      <c r="E53" s="646"/>
      <c r="F53" s="646"/>
      <c r="G53" s="647"/>
      <c r="H53" s="645"/>
      <c r="I53" s="648"/>
    </row>
    <row r="54" spans="1:9">
      <c r="A54" s="337">
        <v>18</v>
      </c>
      <c r="B54" s="336" t="s">
        <v>265</v>
      </c>
      <c r="C54" s="645"/>
      <c r="D54" s="646"/>
      <c r="E54" s="646"/>
      <c r="F54" s="646"/>
      <c r="G54" s="647"/>
      <c r="H54" s="645"/>
      <c r="I54" s="648"/>
    </row>
    <row r="55" spans="1:9">
      <c r="A55" s="337">
        <v>19</v>
      </c>
      <c r="B55" s="336" t="s">
        <v>264</v>
      </c>
      <c r="C55" s="645"/>
      <c r="D55" s="646"/>
      <c r="E55" s="646"/>
      <c r="F55" s="646"/>
      <c r="G55" s="647"/>
      <c r="H55" s="645"/>
      <c r="I55" s="648"/>
    </row>
    <row r="56" spans="1:9">
      <c r="A56" s="337">
        <v>20</v>
      </c>
      <c r="B56" s="336" t="s">
        <v>263</v>
      </c>
      <c r="C56" s="645"/>
      <c r="D56" s="646"/>
      <c r="E56" s="646"/>
      <c r="F56" s="646"/>
      <c r="G56" s="647"/>
      <c r="H56" s="645"/>
      <c r="I56" s="648"/>
    </row>
    <row r="57" spans="1:9" ht="13.5" thickBot="1">
      <c r="A57" s="335">
        <v>21</v>
      </c>
      <c r="B57" s="334" t="s">
        <v>262</v>
      </c>
      <c r="C57" s="649"/>
      <c r="D57" s="650"/>
      <c r="E57" s="650"/>
      <c r="F57" s="650"/>
      <c r="G57" s="651"/>
      <c r="H57" s="649"/>
      <c r="I57" s="652"/>
    </row>
    <row r="58" spans="1:9" ht="15">
      <c r="A58" s="354"/>
      <c r="B58" s="353"/>
      <c r="C58" s="352"/>
      <c r="D58" s="352"/>
      <c r="E58" s="352"/>
      <c r="F58" s="352"/>
      <c r="G58" s="352"/>
      <c r="H58" s="351"/>
      <c r="I58" s="351"/>
    </row>
    <row r="59" spans="1:9" ht="15">
      <c r="A59" s="354"/>
      <c r="B59" s="353"/>
      <c r="C59" s="352"/>
      <c r="D59" s="352"/>
      <c r="E59" s="352"/>
      <c r="F59" s="352"/>
      <c r="G59" s="352"/>
      <c r="H59" s="351"/>
      <c r="I59" s="351"/>
    </row>
    <row r="60" spans="1:9" ht="15.75" thickBot="1">
      <c r="A60" s="257"/>
      <c r="B60" s="257"/>
      <c r="C60" s="257"/>
      <c r="D60" s="257"/>
      <c r="E60" s="350"/>
      <c r="F60" s="257"/>
      <c r="G60" s="257"/>
      <c r="H60" s="349"/>
      <c r="I60" s="349"/>
    </row>
    <row r="61" spans="1:9" ht="16.5" thickBot="1">
      <c r="A61" s="879" t="s">
        <v>0</v>
      </c>
      <c r="B61" s="880"/>
      <c r="C61" s="881" t="s">
        <v>283</v>
      </c>
      <c r="D61" s="882"/>
      <c r="E61" s="882"/>
      <c r="F61" s="882"/>
      <c r="G61" s="882"/>
      <c r="H61" s="883"/>
      <c r="I61" s="884"/>
    </row>
    <row r="62" spans="1:9" ht="25.5">
      <c r="A62" s="348"/>
      <c r="B62" s="348"/>
      <c r="C62" s="201" t="s">
        <v>2</v>
      </c>
      <c r="D62" s="202" t="s">
        <v>3</v>
      </c>
      <c r="E62" s="202" t="s">
        <v>4</v>
      </c>
      <c r="F62" s="202" t="s">
        <v>5</v>
      </c>
      <c r="G62" s="250" t="s">
        <v>6</v>
      </c>
      <c r="H62" s="201" t="s">
        <v>8</v>
      </c>
      <c r="I62" s="200" t="s">
        <v>9</v>
      </c>
    </row>
    <row r="63" spans="1:9">
      <c r="A63" s="347"/>
      <c r="B63" s="347"/>
      <c r="C63" s="196">
        <v>43191</v>
      </c>
      <c r="D63" s="199">
        <v>43556</v>
      </c>
      <c r="E63" s="198">
        <v>43922</v>
      </c>
      <c r="F63" s="197">
        <v>44287</v>
      </c>
      <c r="G63" s="197">
        <v>44652</v>
      </c>
      <c r="H63" s="196">
        <v>45017</v>
      </c>
      <c r="I63" s="195">
        <v>45383</v>
      </c>
    </row>
    <row r="64" spans="1:9" ht="13.5" thickBot="1">
      <c r="A64" s="885" t="s">
        <v>282</v>
      </c>
      <c r="B64" s="887" t="s">
        <v>21</v>
      </c>
      <c r="C64" s="193">
        <v>43555</v>
      </c>
      <c r="D64" s="194">
        <v>43921</v>
      </c>
      <c r="E64" s="194">
        <v>44287</v>
      </c>
      <c r="F64" s="194">
        <v>44653</v>
      </c>
      <c r="G64" s="313">
        <v>45019</v>
      </c>
      <c r="H64" s="193">
        <v>45382</v>
      </c>
      <c r="I64" s="192">
        <v>45747</v>
      </c>
    </row>
    <row r="65" spans="1:9" ht="13.5" thickBot="1">
      <c r="A65" s="886"/>
      <c r="B65" s="888"/>
      <c r="C65" s="346" t="s">
        <v>36</v>
      </c>
      <c r="D65" s="345">
        <v>0</v>
      </c>
      <c r="E65" s="345">
        <v>0</v>
      </c>
      <c r="F65" s="345">
        <v>0</v>
      </c>
      <c r="G65" s="344">
        <v>0</v>
      </c>
      <c r="H65" s="343">
        <v>0</v>
      </c>
      <c r="I65" s="342">
        <v>0</v>
      </c>
    </row>
    <row r="66" spans="1:9">
      <c r="A66" s="340">
        <v>2</v>
      </c>
      <c r="B66" s="341" t="s">
        <v>281</v>
      </c>
      <c r="C66" s="641"/>
      <c r="D66" s="642"/>
      <c r="E66" s="642"/>
      <c r="F66" s="642"/>
      <c r="G66" s="643"/>
      <c r="H66" s="641"/>
      <c r="I66" s="644"/>
    </row>
    <row r="67" spans="1:9">
      <c r="A67" s="340">
        <v>3</v>
      </c>
      <c r="B67" s="338" t="s">
        <v>280</v>
      </c>
      <c r="C67" s="645"/>
      <c r="D67" s="646"/>
      <c r="E67" s="646"/>
      <c r="F67" s="646"/>
      <c r="G67" s="647"/>
      <c r="H67" s="645"/>
      <c r="I67" s="648"/>
    </row>
    <row r="68" spans="1:9">
      <c r="A68" s="339">
        <v>4</v>
      </c>
      <c r="B68" s="338" t="s">
        <v>279</v>
      </c>
      <c r="C68" s="645"/>
      <c r="D68" s="646"/>
      <c r="E68" s="646"/>
      <c r="F68" s="646"/>
      <c r="G68" s="647"/>
      <c r="H68" s="645"/>
      <c r="I68" s="648"/>
    </row>
    <row r="69" spans="1:9">
      <c r="A69" s="339">
        <v>5</v>
      </c>
      <c r="B69" s="338" t="s">
        <v>278</v>
      </c>
      <c r="C69" s="645"/>
      <c r="D69" s="646"/>
      <c r="E69" s="646"/>
      <c r="F69" s="646"/>
      <c r="G69" s="647"/>
      <c r="H69" s="645"/>
      <c r="I69" s="648"/>
    </row>
    <row r="70" spans="1:9">
      <c r="A70" s="339">
        <v>6</v>
      </c>
      <c r="B70" s="338" t="s">
        <v>277</v>
      </c>
      <c r="C70" s="645"/>
      <c r="D70" s="646"/>
      <c r="E70" s="646"/>
      <c r="F70" s="646"/>
      <c r="G70" s="647"/>
      <c r="H70" s="645"/>
      <c r="I70" s="648"/>
    </row>
    <row r="71" spans="1:9">
      <c r="A71" s="339">
        <v>7</v>
      </c>
      <c r="B71" s="338" t="s">
        <v>276</v>
      </c>
      <c r="C71" s="645"/>
      <c r="D71" s="646"/>
      <c r="E71" s="646"/>
      <c r="F71" s="646"/>
      <c r="G71" s="647"/>
      <c r="H71" s="645"/>
      <c r="I71" s="648"/>
    </row>
    <row r="72" spans="1:9">
      <c r="A72" s="339">
        <v>8</v>
      </c>
      <c r="B72" s="338" t="s">
        <v>275</v>
      </c>
      <c r="C72" s="645"/>
      <c r="D72" s="646"/>
      <c r="E72" s="646"/>
      <c r="F72" s="646"/>
      <c r="G72" s="647"/>
      <c r="H72" s="645"/>
      <c r="I72" s="648"/>
    </row>
    <row r="73" spans="1:9">
      <c r="A73" s="339">
        <v>9</v>
      </c>
      <c r="B73" s="338" t="s">
        <v>274</v>
      </c>
      <c r="C73" s="645"/>
      <c r="D73" s="646"/>
      <c r="E73" s="646"/>
      <c r="F73" s="646"/>
      <c r="G73" s="647"/>
      <c r="H73" s="645"/>
      <c r="I73" s="648"/>
    </row>
    <row r="74" spans="1:9">
      <c r="A74" s="339">
        <v>10</v>
      </c>
      <c r="B74" s="338" t="s">
        <v>273</v>
      </c>
      <c r="C74" s="645"/>
      <c r="D74" s="646"/>
      <c r="E74" s="646"/>
      <c r="F74" s="646"/>
      <c r="G74" s="647"/>
      <c r="H74" s="645"/>
      <c r="I74" s="648"/>
    </row>
    <row r="75" spans="1:9">
      <c r="A75" s="339">
        <v>11</v>
      </c>
      <c r="B75" s="338" t="s">
        <v>272</v>
      </c>
      <c r="C75" s="645"/>
      <c r="D75" s="646"/>
      <c r="E75" s="646"/>
      <c r="F75" s="646"/>
      <c r="G75" s="647"/>
      <c r="H75" s="645"/>
      <c r="I75" s="648"/>
    </row>
    <row r="76" spans="1:9">
      <c r="A76" s="339">
        <v>12</v>
      </c>
      <c r="B76" s="338" t="s">
        <v>271</v>
      </c>
      <c r="C76" s="645"/>
      <c r="D76" s="646"/>
      <c r="E76" s="646"/>
      <c r="F76" s="646"/>
      <c r="G76" s="647"/>
      <c r="H76" s="645"/>
      <c r="I76" s="648"/>
    </row>
    <row r="77" spans="1:9">
      <c r="A77" s="339">
        <v>13</v>
      </c>
      <c r="B77" s="338" t="s">
        <v>270</v>
      </c>
      <c r="C77" s="645"/>
      <c r="D77" s="646"/>
      <c r="E77" s="646"/>
      <c r="F77" s="646"/>
      <c r="G77" s="647"/>
      <c r="H77" s="645"/>
      <c r="I77" s="648"/>
    </row>
    <row r="78" spans="1:9">
      <c r="A78" s="339">
        <v>14</v>
      </c>
      <c r="B78" s="338" t="s">
        <v>269</v>
      </c>
      <c r="C78" s="645"/>
      <c r="D78" s="646"/>
      <c r="E78" s="646"/>
      <c r="F78" s="646"/>
      <c r="G78" s="647"/>
      <c r="H78" s="645"/>
      <c r="I78" s="648"/>
    </row>
    <row r="79" spans="1:9">
      <c r="A79" s="339">
        <v>15</v>
      </c>
      <c r="B79" s="338" t="s">
        <v>268</v>
      </c>
      <c r="C79" s="645"/>
      <c r="D79" s="646"/>
      <c r="E79" s="646"/>
      <c r="F79" s="646"/>
      <c r="G79" s="647"/>
      <c r="H79" s="645"/>
      <c r="I79" s="648"/>
    </row>
    <row r="80" spans="1:9">
      <c r="A80" s="339">
        <v>16</v>
      </c>
      <c r="B80" s="338" t="s">
        <v>267</v>
      </c>
      <c r="C80" s="645"/>
      <c r="D80" s="646"/>
      <c r="E80" s="646"/>
      <c r="F80" s="646"/>
      <c r="G80" s="647"/>
      <c r="H80" s="645"/>
      <c r="I80" s="648"/>
    </row>
    <row r="81" spans="1:9">
      <c r="A81" s="339">
        <v>17</v>
      </c>
      <c r="B81" s="338" t="s">
        <v>266</v>
      </c>
      <c r="C81" s="645"/>
      <c r="D81" s="646"/>
      <c r="E81" s="646"/>
      <c r="F81" s="646"/>
      <c r="G81" s="647"/>
      <c r="H81" s="645"/>
      <c r="I81" s="648"/>
    </row>
    <row r="82" spans="1:9">
      <c r="A82" s="337">
        <v>18</v>
      </c>
      <c r="B82" s="336" t="s">
        <v>265</v>
      </c>
      <c r="C82" s="645"/>
      <c r="D82" s="646"/>
      <c r="E82" s="646"/>
      <c r="F82" s="646"/>
      <c r="G82" s="647"/>
      <c r="H82" s="645"/>
      <c r="I82" s="648"/>
    </row>
    <row r="83" spans="1:9">
      <c r="A83" s="337">
        <v>19</v>
      </c>
      <c r="B83" s="336" t="s">
        <v>264</v>
      </c>
      <c r="C83" s="645"/>
      <c r="D83" s="646"/>
      <c r="E83" s="646"/>
      <c r="F83" s="646"/>
      <c r="G83" s="647"/>
      <c r="H83" s="645"/>
      <c r="I83" s="648"/>
    </row>
    <row r="84" spans="1:9">
      <c r="A84" s="337">
        <v>20</v>
      </c>
      <c r="B84" s="336" t="s">
        <v>263</v>
      </c>
      <c r="C84" s="645"/>
      <c r="D84" s="646"/>
      <c r="E84" s="646"/>
      <c r="F84" s="646"/>
      <c r="G84" s="647"/>
      <c r="H84" s="645"/>
      <c r="I84" s="648"/>
    </row>
    <row r="85" spans="1:9" ht="13.5" thickBot="1">
      <c r="A85" s="335">
        <v>21</v>
      </c>
      <c r="B85" s="334" t="s">
        <v>262</v>
      </c>
      <c r="C85" s="649"/>
      <c r="D85" s="650"/>
      <c r="E85" s="650"/>
      <c r="F85" s="650"/>
      <c r="G85" s="651"/>
      <c r="H85" s="649"/>
      <c r="I85" s="652"/>
    </row>
    <row r="91" spans="1:9">
      <c r="A91" s="333" t="s">
        <v>261</v>
      </c>
      <c r="B91" s="332"/>
      <c r="C91" s="332"/>
      <c r="D91" s="332"/>
      <c r="E91" s="332"/>
      <c r="F91" s="332"/>
      <c r="G91" s="332"/>
      <c r="H91" s="332"/>
      <c r="I91" s="332"/>
    </row>
    <row r="92" spans="1:9">
      <c r="A92" s="877" t="s">
        <v>260</v>
      </c>
      <c r="B92" s="877"/>
      <c r="C92" s="877"/>
      <c r="D92" s="877"/>
      <c r="E92" s="877"/>
      <c r="F92" s="877"/>
      <c r="G92" s="877"/>
      <c r="H92" s="877"/>
      <c r="I92" s="877"/>
    </row>
    <row r="93" spans="1:9">
      <c r="A93" s="877" t="s">
        <v>259</v>
      </c>
      <c r="B93" s="877"/>
      <c r="C93" s="877"/>
      <c r="D93" s="877"/>
      <c r="E93" s="877"/>
      <c r="F93" s="877"/>
      <c r="G93" s="877"/>
      <c r="H93" s="877"/>
      <c r="I93" s="877"/>
    </row>
  </sheetData>
  <mergeCells count="15">
    <mergeCell ref="A92:I92"/>
    <mergeCell ref="A93:I93"/>
    <mergeCell ref="A2:I2"/>
    <mergeCell ref="A5:B5"/>
    <mergeCell ref="A33:B33"/>
    <mergeCell ref="C33:I33"/>
    <mergeCell ref="A8:A9"/>
    <mergeCell ref="B8:B9"/>
    <mergeCell ref="C5:I5"/>
    <mergeCell ref="B36:B37"/>
    <mergeCell ref="A64:A65"/>
    <mergeCell ref="B64:B65"/>
    <mergeCell ref="A61:B61"/>
    <mergeCell ref="C61:I61"/>
    <mergeCell ref="A36:A37"/>
  </mergeCells>
  <printOptions horizontalCentered="1" verticalCentered="1"/>
  <pageMargins left="0.74803149606299213" right="0.74803149606299213" top="0.98425196850393704" bottom="0.98425196850393704" header="0.51181102362204722" footer="0.51181102362204722"/>
  <pageSetup paperSize="9" scale="35" orientation="landscape" useFirstPageNumber="1" r:id="rId1"/>
  <headerFooter alignWithMargins="0">
    <oddHeader>&amp;LACT/04360
Schedule 1
Annex C&amp;C&amp;"Arial,Bold"&amp;14OFFICIAL SENSITIVE - COMMERCIAL&amp;12
&amp;"Arial,Italic"&amp;10(When Completed)&amp;RAir-Comrcl
Comm 3</oddHeader>
    <oddFooter xml:space="preserve">&amp;L&amp;8&amp;F
&amp;CPage S1C-&amp;P&amp;"Arial,Italic"
(When Completed)&amp;"Arial,Bold"&amp;12
&amp;14OFFICIAL SENSITIVE - COMMERCIAL&amp;R&amp;8Issue Dated 30 May 2017
</oddFooter>
  </headerFooter>
  <rowBreaks count="2" manualBreakCount="2">
    <brk id="30" max="16383" man="1"/>
    <brk id="58"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K32"/>
  <sheetViews>
    <sheetView zoomScaleNormal="100" zoomScaleSheetLayoutView="80" workbookViewId="0">
      <selection activeCell="C10" sqref="C10:I29"/>
    </sheetView>
  </sheetViews>
  <sheetFormatPr defaultRowHeight="12.75"/>
  <cols>
    <col min="1" max="1" width="9.85546875" style="84" customWidth="1"/>
    <col min="2" max="2" width="32.7109375" style="84" customWidth="1"/>
    <col min="3" max="9" width="12.7109375" style="84" customWidth="1"/>
    <col min="10" max="16384" width="9.140625" style="84"/>
  </cols>
  <sheetData>
    <row r="1" spans="1:11" ht="15.75">
      <c r="A1" s="442" t="s">
        <v>321</v>
      </c>
      <c r="B1" s="203"/>
      <c r="C1" s="203"/>
      <c r="D1" s="203"/>
      <c r="E1" s="203"/>
      <c r="F1" s="203"/>
      <c r="G1" s="203"/>
      <c r="H1" s="364"/>
      <c r="I1" s="364"/>
    </row>
    <row r="2" spans="1:11" ht="18.600000000000001" customHeight="1">
      <c r="A2" s="878" t="s">
        <v>415</v>
      </c>
      <c r="B2" s="779"/>
      <c r="C2" s="779"/>
      <c r="D2" s="779"/>
      <c r="E2" s="779"/>
      <c r="F2" s="779"/>
      <c r="G2" s="779"/>
      <c r="H2" s="779"/>
      <c r="I2" s="779"/>
    </row>
    <row r="3" spans="1:11" ht="15.75">
      <c r="A3" s="363" t="s">
        <v>286</v>
      </c>
      <c r="B3" s="362"/>
      <c r="C3" s="361"/>
      <c r="D3" s="361"/>
      <c r="E3" s="361"/>
      <c r="F3" s="361"/>
      <c r="G3" s="361"/>
      <c r="H3" s="360"/>
      <c r="I3" s="360"/>
    </row>
    <row r="4" spans="1:11">
      <c r="A4" s="361"/>
      <c r="B4" s="361"/>
      <c r="C4" s="361"/>
      <c r="D4" s="361"/>
      <c r="E4" s="361"/>
      <c r="F4" s="361"/>
      <c r="G4" s="361"/>
      <c r="H4" s="360"/>
      <c r="I4" s="360"/>
    </row>
    <row r="5" spans="1:11" ht="15.75">
      <c r="A5" s="369"/>
      <c r="B5" s="369"/>
      <c r="C5" s="368"/>
      <c r="D5" s="368"/>
      <c r="E5" s="368"/>
      <c r="F5" s="368"/>
      <c r="G5" s="368"/>
      <c r="H5" s="368"/>
      <c r="I5" s="368"/>
    </row>
    <row r="6" spans="1:11" ht="13.5" thickBot="1">
      <c r="A6" s="356"/>
      <c r="B6" s="356"/>
    </row>
    <row r="7" spans="1:11" ht="25.5">
      <c r="A7" s="348"/>
      <c r="B7" s="348"/>
      <c r="C7" s="201" t="s">
        <v>2</v>
      </c>
      <c r="D7" s="202" t="s">
        <v>3</v>
      </c>
      <c r="E7" s="202" t="s">
        <v>4</v>
      </c>
      <c r="F7" s="202" t="s">
        <v>5</v>
      </c>
      <c r="G7" s="250" t="s">
        <v>6</v>
      </c>
      <c r="H7" s="201" t="s">
        <v>8</v>
      </c>
      <c r="I7" s="200" t="s">
        <v>9</v>
      </c>
      <c r="K7" s="367"/>
    </row>
    <row r="8" spans="1:11">
      <c r="A8" s="885" t="s">
        <v>282</v>
      </c>
      <c r="B8" s="887" t="s">
        <v>21</v>
      </c>
      <c r="C8" s="196">
        <v>43191</v>
      </c>
      <c r="D8" s="199">
        <v>43556</v>
      </c>
      <c r="E8" s="198">
        <v>43922</v>
      </c>
      <c r="F8" s="197">
        <v>44287</v>
      </c>
      <c r="G8" s="197">
        <v>44652</v>
      </c>
      <c r="H8" s="196">
        <v>45017</v>
      </c>
      <c r="I8" s="195">
        <v>45383</v>
      </c>
    </row>
    <row r="9" spans="1:11" ht="13.5" thickBot="1">
      <c r="A9" s="886"/>
      <c r="B9" s="888"/>
      <c r="C9" s="193">
        <v>43555</v>
      </c>
      <c r="D9" s="194">
        <v>43921</v>
      </c>
      <c r="E9" s="194">
        <v>44287</v>
      </c>
      <c r="F9" s="194">
        <v>44653</v>
      </c>
      <c r="G9" s="313">
        <v>45019</v>
      </c>
      <c r="H9" s="193">
        <v>45382</v>
      </c>
      <c r="I9" s="192">
        <v>45747</v>
      </c>
    </row>
    <row r="10" spans="1:11">
      <c r="A10" s="340">
        <v>2</v>
      </c>
      <c r="B10" s="341" t="s">
        <v>281</v>
      </c>
      <c r="C10" s="641"/>
      <c r="D10" s="642"/>
      <c r="E10" s="642"/>
      <c r="F10" s="642"/>
      <c r="G10" s="643"/>
      <c r="H10" s="641"/>
      <c r="I10" s="644"/>
      <c r="K10" s="367"/>
    </row>
    <row r="11" spans="1:11">
      <c r="A11" s="340">
        <v>3</v>
      </c>
      <c r="B11" s="338" t="s">
        <v>280</v>
      </c>
      <c r="C11" s="645"/>
      <c r="D11" s="646"/>
      <c r="E11" s="646"/>
      <c r="F11" s="646"/>
      <c r="G11" s="647"/>
      <c r="H11" s="645"/>
      <c r="I11" s="648"/>
      <c r="K11" s="367"/>
    </row>
    <row r="12" spans="1:11">
      <c r="A12" s="339">
        <v>4</v>
      </c>
      <c r="B12" s="357" t="s">
        <v>279</v>
      </c>
      <c r="C12" s="645"/>
      <c r="D12" s="646"/>
      <c r="E12" s="646"/>
      <c r="F12" s="646"/>
      <c r="G12" s="647"/>
      <c r="H12" s="645"/>
      <c r="I12" s="648"/>
      <c r="K12" s="367"/>
    </row>
    <row r="13" spans="1:11">
      <c r="A13" s="339">
        <v>5</v>
      </c>
      <c r="B13" s="338" t="s">
        <v>278</v>
      </c>
      <c r="C13" s="645"/>
      <c r="D13" s="646"/>
      <c r="E13" s="646"/>
      <c r="F13" s="646"/>
      <c r="G13" s="647"/>
      <c r="H13" s="645"/>
      <c r="I13" s="648"/>
      <c r="K13" s="367"/>
    </row>
    <row r="14" spans="1:11">
      <c r="A14" s="339">
        <v>6</v>
      </c>
      <c r="B14" s="338" t="s">
        <v>277</v>
      </c>
      <c r="C14" s="645"/>
      <c r="D14" s="646"/>
      <c r="E14" s="646"/>
      <c r="F14" s="646"/>
      <c r="G14" s="647"/>
      <c r="H14" s="645"/>
      <c r="I14" s="648"/>
      <c r="K14" s="367"/>
    </row>
    <row r="15" spans="1:11">
      <c r="A15" s="339">
        <v>7</v>
      </c>
      <c r="B15" s="338" t="s">
        <v>276</v>
      </c>
      <c r="C15" s="645"/>
      <c r="D15" s="646"/>
      <c r="E15" s="646"/>
      <c r="F15" s="646"/>
      <c r="G15" s="647"/>
      <c r="H15" s="645"/>
      <c r="I15" s="648"/>
      <c r="K15" s="367"/>
    </row>
    <row r="16" spans="1:11">
      <c r="A16" s="339">
        <v>8</v>
      </c>
      <c r="B16" s="338" t="s">
        <v>275</v>
      </c>
      <c r="C16" s="645"/>
      <c r="D16" s="646"/>
      <c r="E16" s="646"/>
      <c r="F16" s="646"/>
      <c r="G16" s="647"/>
      <c r="H16" s="645"/>
      <c r="I16" s="648"/>
      <c r="K16" s="367"/>
    </row>
    <row r="17" spans="1:11">
      <c r="A17" s="339">
        <v>9</v>
      </c>
      <c r="B17" s="338" t="s">
        <v>274</v>
      </c>
      <c r="C17" s="645"/>
      <c r="D17" s="646"/>
      <c r="E17" s="646"/>
      <c r="F17" s="646"/>
      <c r="G17" s="647"/>
      <c r="H17" s="645"/>
      <c r="I17" s="648"/>
      <c r="K17" s="367"/>
    </row>
    <row r="18" spans="1:11">
      <c r="A18" s="339">
        <v>10</v>
      </c>
      <c r="B18" s="338" t="s">
        <v>273</v>
      </c>
      <c r="C18" s="645"/>
      <c r="D18" s="646"/>
      <c r="E18" s="646"/>
      <c r="F18" s="646"/>
      <c r="G18" s="647"/>
      <c r="H18" s="645"/>
      <c r="I18" s="648"/>
      <c r="K18" s="367"/>
    </row>
    <row r="19" spans="1:11">
      <c r="A19" s="339">
        <v>11</v>
      </c>
      <c r="B19" s="338" t="s">
        <v>272</v>
      </c>
      <c r="C19" s="645"/>
      <c r="D19" s="646"/>
      <c r="E19" s="646"/>
      <c r="F19" s="646"/>
      <c r="G19" s="647"/>
      <c r="H19" s="645"/>
      <c r="I19" s="648"/>
      <c r="K19" s="367"/>
    </row>
    <row r="20" spans="1:11">
      <c r="A20" s="339">
        <v>12</v>
      </c>
      <c r="B20" s="338" t="s">
        <v>271</v>
      </c>
      <c r="C20" s="645"/>
      <c r="D20" s="646"/>
      <c r="E20" s="646"/>
      <c r="F20" s="646"/>
      <c r="G20" s="647"/>
      <c r="H20" s="645"/>
      <c r="I20" s="648"/>
      <c r="K20" s="367"/>
    </row>
    <row r="21" spans="1:11">
      <c r="A21" s="339">
        <v>13</v>
      </c>
      <c r="B21" s="338" t="s">
        <v>270</v>
      </c>
      <c r="C21" s="645"/>
      <c r="D21" s="646"/>
      <c r="E21" s="646"/>
      <c r="F21" s="646"/>
      <c r="G21" s="647"/>
      <c r="H21" s="645"/>
      <c r="I21" s="648"/>
      <c r="K21" s="367"/>
    </row>
    <row r="22" spans="1:11">
      <c r="A22" s="339">
        <v>14</v>
      </c>
      <c r="B22" s="338" t="s">
        <v>269</v>
      </c>
      <c r="C22" s="645"/>
      <c r="D22" s="646"/>
      <c r="E22" s="646"/>
      <c r="F22" s="646"/>
      <c r="G22" s="647"/>
      <c r="H22" s="645"/>
      <c r="I22" s="648"/>
      <c r="K22" s="367"/>
    </row>
    <row r="23" spans="1:11">
      <c r="A23" s="339">
        <v>15</v>
      </c>
      <c r="B23" s="338" t="s">
        <v>268</v>
      </c>
      <c r="C23" s="645"/>
      <c r="D23" s="646"/>
      <c r="E23" s="646"/>
      <c r="F23" s="646"/>
      <c r="G23" s="647"/>
      <c r="H23" s="645"/>
      <c r="I23" s="648"/>
      <c r="K23" s="367"/>
    </row>
    <row r="24" spans="1:11">
      <c r="A24" s="339">
        <v>16</v>
      </c>
      <c r="B24" s="338" t="s">
        <v>267</v>
      </c>
      <c r="C24" s="645"/>
      <c r="D24" s="646"/>
      <c r="E24" s="646"/>
      <c r="F24" s="646"/>
      <c r="G24" s="647"/>
      <c r="H24" s="645"/>
      <c r="I24" s="648"/>
      <c r="K24" s="367"/>
    </row>
    <row r="25" spans="1:11">
      <c r="A25" s="339">
        <v>17</v>
      </c>
      <c r="B25" s="338" t="s">
        <v>266</v>
      </c>
      <c r="C25" s="645"/>
      <c r="D25" s="646"/>
      <c r="E25" s="646"/>
      <c r="F25" s="646"/>
      <c r="G25" s="647"/>
      <c r="H25" s="645"/>
      <c r="I25" s="648"/>
      <c r="K25" s="367"/>
    </row>
    <row r="26" spans="1:11">
      <c r="A26" s="337">
        <v>18</v>
      </c>
      <c r="B26" s="336" t="s">
        <v>265</v>
      </c>
      <c r="C26" s="645"/>
      <c r="D26" s="646"/>
      <c r="E26" s="646"/>
      <c r="F26" s="646"/>
      <c r="G26" s="647"/>
      <c r="H26" s="645"/>
      <c r="I26" s="648"/>
    </row>
    <row r="27" spans="1:11">
      <c r="A27" s="337">
        <v>19</v>
      </c>
      <c r="B27" s="336" t="s">
        <v>264</v>
      </c>
      <c r="C27" s="645"/>
      <c r="D27" s="646"/>
      <c r="E27" s="646"/>
      <c r="F27" s="646"/>
      <c r="G27" s="647"/>
      <c r="H27" s="645"/>
      <c r="I27" s="648"/>
    </row>
    <row r="28" spans="1:11">
      <c r="A28" s="337">
        <v>20</v>
      </c>
      <c r="B28" s="336" t="s">
        <v>263</v>
      </c>
      <c r="C28" s="645"/>
      <c r="D28" s="646"/>
      <c r="E28" s="646"/>
      <c r="F28" s="646"/>
      <c r="G28" s="647"/>
      <c r="H28" s="645"/>
      <c r="I28" s="648"/>
    </row>
    <row r="29" spans="1:11" ht="13.5" thickBot="1">
      <c r="A29" s="335">
        <v>21</v>
      </c>
      <c r="B29" s="334" t="s">
        <v>262</v>
      </c>
      <c r="C29" s="649"/>
      <c r="D29" s="650"/>
      <c r="E29" s="650"/>
      <c r="F29" s="650"/>
      <c r="G29" s="651"/>
      <c r="H29" s="649"/>
      <c r="I29" s="652"/>
    </row>
    <row r="30" spans="1:11" ht="15">
      <c r="A30" s="354"/>
      <c r="B30" s="353"/>
      <c r="C30" s="352"/>
      <c r="D30" s="352"/>
      <c r="E30" s="352"/>
      <c r="F30" s="352"/>
      <c r="G30" s="352"/>
      <c r="H30" s="351"/>
      <c r="I30" s="351"/>
    </row>
    <row r="31" spans="1:11">
      <c r="A31" s="366" t="s">
        <v>261</v>
      </c>
      <c r="B31" s="365"/>
      <c r="C31" s="365"/>
      <c r="D31" s="365"/>
      <c r="E31" s="365"/>
      <c r="F31" s="365"/>
      <c r="G31" s="365"/>
      <c r="H31" s="365"/>
      <c r="I31" s="365"/>
    </row>
    <row r="32" spans="1:11">
      <c r="A32" s="889" t="s">
        <v>287</v>
      </c>
      <c r="B32" s="890"/>
      <c r="C32" s="890"/>
      <c r="D32" s="890"/>
      <c r="E32" s="890"/>
      <c r="F32" s="890"/>
      <c r="G32" s="890"/>
      <c r="H32" s="890"/>
      <c r="I32" s="890"/>
    </row>
  </sheetData>
  <mergeCells count="4">
    <mergeCell ref="A2:I2"/>
    <mergeCell ref="A8:A9"/>
    <mergeCell ref="B8:B9"/>
    <mergeCell ref="A32:I32"/>
  </mergeCells>
  <pageMargins left="0.74803149606299213" right="0.74803149606299213" top="0.98425196850393704" bottom="1.1811023622047245" header="0.51181102362204722" footer="0.51181102362204722"/>
  <pageSetup paperSize="9" scale="99" orientation="landscape" r:id="rId1"/>
  <headerFooter>
    <oddHeader>&amp;LACT/04360
Schedule 1
Annex D&amp;C&amp;"Arial,Bold"&amp;14OFFICIAL SENSITIVE - COMMERCIAL&amp;"Arial,Regular"&amp;10
&amp;"Arial,Italic"(When Completed)&amp;RAir-Comrcl
Comm 3</oddHeader>
    <oddFooter xml:space="preserve">&amp;L&amp;8&amp;F
&amp;CPage S1D-&amp;P
&amp;"Arial,Italic"(When Completed)&amp;"Arial,Regular"
&amp;"Arial,Bold"&amp;14OFFICIAL SENSITIVE - COMMERCIAL&amp;R&amp;8Issue Dated 30 May 2017
</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pageSetUpPr fitToPage="1"/>
  </sheetPr>
  <dimension ref="A1:I37"/>
  <sheetViews>
    <sheetView topLeftCell="A7" zoomScaleNormal="100" zoomScaleSheetLayoutView="90" workbookViewId="0">
      <selection activeCell="J27" sqref="J27"/>
    </sheetView>
  </sheetViews>
  <sheetFormatPr defaultRowHeight="12.75"/>
  <cols>
    <col min="1" max="1" width="9.85546875" style="84" customWidth="1"/>
    <col min="2" max="2" width="32.7109375" style="84" customWidth="1"/>
    <col min="3" max="9" width="12.7109375" style="84" customWidth="1"/>
    <col min="10" max="16384" width="9.140625" style="84"/>
  </cols>
  <sheetData>
    <row r="1" spans="1:9" ht="15.75">
      <c r="A1" s="442" t="s">
        <v>321</v>
      </c>
      <c r="B1" s="203"/>
      <c r="C1" s="203"/>
      <c r="D1" s="203"/>
      <c r="E1" s="203"/>
      <c r="F1" s="203"/>
      <c r="G1" s="203"/>
      <c r="H1" s="364"/>
      <c r="I1" s="364"/>
    </row>
    <row r="2" spans="1:9" ht="36.75" customHeight="1">
      <c r="A2" s="878" t="s">
        <v>415</v>
      </c>
      <c r="B2" s="779"/>
      <c r="C2" s="779"/>
      <c r="D2" s="779"/>
      <c r="E2" s="779"/>
      <c r="F2" s="779"/>
      <c r="G2" s="779"/>
      <c r="H2" s="779"/>
      <c r="I2" s="779"/>
    </row>
    <row r="3" spans="1:9" ht="15.75">
      <c r="A3" s="363" t="s">
        <v>286</v>
      </c>
      <c r="B3" s="362"/>
      <c r="C3" s="361"/>
      <c r="D3" s="361"/>
      <c r="E3" s="361"/>
      <c r="F3" s="361"/>
      <c r="G3" s="361"/>
      <c r="H3" s="360"/>
      <c r="I3" s="360"/>
    </row>
    <row r="4" spans="1:9">
      <c r="A4" s="361"/>
      <c r="B4" s="361"/>
      <c r="C4" s="361"/>
      <c r="D4" s="361"/>
      <c r="E4" s="361"/>
      <c r="F4" s="361"/>
      <c r="G4" s="361"/>
      <c r="H4" s="360"/>
      <c r="I4" s="360"/>
    </row>
    <row r="5" spans="1:9" ht="16.5" thickBot="1">
      <c r="A5" s="369"/>
      <c r="B5" s="369"/>
      <c r="C5" s="368"/>
      <c r="D5" s="368"/>
      <c r="E5" s="368"/>
      <c r="F5" s="368"/>
      <c r="G5" s="368"/>
      <c r="H5" s="368"/>
      <c r="I5" s="368"/>
    </row>
    <row r="6" spans="1:9" ht="25.5">
      <c r="A6" s="348"/>
      <c r="B6" s="348"/>
      <c r="C6" s="201" t="s">
        <v>2</v>
      </c>
      <c r="D6" s="202" t="s">
        <v>3</v>
      </c>
      <c r="E6" s="202" t="s">
        <v>4</v>
      </c>
      <c r="F6" s="202" t="s">
        <v>5</v>
      </c>
      <c r="G6" s="250" t="s">
        <v>6</v>
      </c>
      <c r="H6" s="201" t="s">
        <v>8</v>
      </c>
      <c r="I6" s="200" t="s">
        <v>9</v>
      </c>
    </row>
    <row r="7" spans="1:9">
      <c r="A7" s="347"/>
      <c r="B7" s="347"/>
      <c r="C7" s="196">
        <v>43191</v>
      </c>
      <c r="D7" s="199">
        <v>43556</v>
      </c>
      <c r="E7" s="198">
        <v>43922</v>
      </c>
      <c r="F7" s="197">
        <v>44287</v>
      </c>
      <c r="G7" s="197">
        <v>44652</v>
      </c>
      <c r="H7" s="196">
        <v>45017</v>
      </c>
      <c r="I7" s="195">
        <v>45383</v>
      </c>
    </row>
    <row r="8" spans="1:9" ht="13.5" thickBot="1">
      <c r="A8" s="885" t="s">
        <v>282</v>
      </c>
      <c r="B8" s="887" t="s">
        <v>21</v>
      </c>
      <c r="C8" s="193">
        <v>43555</v>
      </c>
      <c r="D8" s="194">
        <v>43921</v>
      </c>
      <c r="E8" s="194">
        <v>44287</v>
      </c>
      <c r="F8" s="194">
        <v>44653</v>
      </c>
      <c r="G8" s="194">
        <v>45019</v>
      </c>
      <c r="H8" s="193">
        <v>45382</v>
      </c>
      <c r="I8" s="192">
        <v>45747</v>
      </c>
    </row>
    <row r="9" spans="1:9" ht="13.5" thickBot="1">
      <c r="A9" s="886"/>
      <c r="B9" s="888"/>
      <c r="C9" s="346" t="s">
        <v>36</v>
      </c>
      <c r="D9" s="345"/>
      <c r="E9" s="345"/>
      <c r="F9" s="345"/>
      <c r="G9" s="345"/>
      <c r="H9" s="345"/>
      <c r="I9" s="342"/>
    </row>
    <row r="10" spans="1:9">
      <c r="A10" s="340">
        <v>2</v>
      </c>
      <c r="B10" s="341" t="s">
        <v>281</v>
      </c>
      <c r="C10" s="641"/>
      <c r="D10" s="642"/>
      <c r="E10" s="642"/>
      <c r="F10" s="642"/>
      <c r="G10" s="643"/>
      <c r="H10" s="641"/>
      <c r="I10" s="644"/>
    </row>
    <row r="11" spans="1:9">
      <c r="A11" s="340">
        <v>3</v>
      </c>
      <c r="B11" s="338" t="s">
        <v>280</v>
      </c>
      <c r="C11" s="645"/>
      <c r="D11" s="646"/>
      <c r="E11" s="646"/>
      <c r="F11" s="646"/>
      <c r="G11" s="647"/>
      <c r="H11" s="645"/>
      <c r="I11" s="648"/>
    </row>
    <row r="12" spans="1:9">
      <c r="A12" s="339">
        <v>4</v>
      </c>
      <c r="B12" s="357" t="s">
        <v>279</v>
      </c>
      <c r="C12" s="645"/>
      <c r="D12" s="646"/>
      <c r="E12" s="646"/>
      <c r="F12" s="646"/>
      <c r="G12" s="647"/>
      <c r="H12" s="645"/>
      <c r="I12" s="648"/>
    </row>
    <row r="13" spans="1:9">
      <c r="A13" s="339">
        <v>5</v>
      </c>
      <c r="B13" s="338" t="s">
        <v>278</v>
      </c>
      <c r="C13" s="645"/>
      <c r="D13" s="646"/>
      <c r="E13" s="646"/>
      <c r="F13" s="646"/>
      <c r="G13" s="647"/>
      <c r="H13" s="645"/>
      <c r="I13" s="648"/>
    </row>
    <row r="14" spans="1:9">
      <c r="A14" s="339">
        <v>6</v>
      </c>
      <c r="B14" s="338" t="s">
        <v>277</v>
      </c>
      <c r="C14" s="645"/>
      <c r="D14" s="646"/>
      <c r="E14" s="646"/>
      <c r="F14" s="646"/>
      <c r="G14" s="647"/>
      <c r="H14" s="645"/>
      <c r="I14" s="648"/>
    </row>
    <row r="15" spans="1:9">
      <c r="A15" s="339">
        <v>7</v>
      </c>
      <c r="B15" s="338" t="s">
        <v>276</v>
      </c>
      <c r="C15" s="645"/>
      <c r="D15" s="646"/>
      <c r="E15" s="646"/>
      <c r="F15" s="646"/>
      <c r="G15" s="647"/>
      <c r="H15" s="645"/>
      <c r="I15" s="648"/>
    </row>
    <row r="16" spans="1:9">
      <c r="A16" s="339">
        <v>8</v>
      </c>
      <c r="B16" s="338" t="s">
        <v>275</v>
      </c>
      <c r="C16" s="645"/>
      <c r="D16" s="646"/>
      <c r="E16" s="646"/>
      <c r="F16" s="646"/>
      <c r="G16" s="647"/>
      <c r="H16" s="645"/>
      <c r="I16" s="648"/>
    </row>
    <row r="17" spans="1:9">
      <c r="A17" s="339">
        <v>9</v>
      </c>
      <c r="B17" s="338" t="s">
        <v>274</v>
      </c>
      <c r="C17" s="645"/>
      <c r="D17" s="646"/>
      <c r="E17" s="646"/>
      <c r="F17" s="646"/>
      <c r="G17" s="647"/>
      <c r="H17" s="645"/>
      <c r="I17" s="648"/>
    </row>
    <row r="18" spans="1:9">
      <c r="A18" s="339">
        <v>10</v>
      </c>
      <c r="B18" s="338" t="s">
        <v>273</v>
      </c>
      <c r="C18" s="645"/>
      <c r="D18" s="646"/>
      <c r="E18" s="646"/>
      <c r="F18" s="646"/>
      <c r="G18" s="647"/>
      <c r="H18" s="645"/>
      <c r="I18" s="648"/>
    </row>
    <row r="19" spans="1:9">
      <c r="A19" s="339">
        <v>11</v>
      </c>
      <c r="B19" s="338" t="s">
        <v>272</v>
      </c>
      <c r="C19" s="645"/>
      <c r="D19" s="646"/>
      <c r="E19" s="646"/>
      <c r="F19" s="646"/>
      <c r="G19" s="647"/>
      <c r="H19" s="645"/>
      <c r="I19" s="648"/>
    </row>
    <row r="20" spans="1:9">
      <c r="A20" s="339">
        <v>12</v>
      </c>
      <c r="B20" s="338" t="s">
        <v>271</v>
      </c>
      <c r="C20" s="645"/>
      <c r="D20" s="646"/>
      <c r="E20" s="646"/>
      <c r="F20" s="646"/>
      <c r="G20" s="647"/>
      <c r="H20" s="645"/>
      <c r="I20" s="648"/>
    </row>
    <row r="21" spans="1:9">
      <c r="A21" s="339">
        <v>13</v>
      </c>
      <c r="B21" s="338" t="s">
        <v>270</v>
      </c>
      <c r="C21" s="645"/>
      <c r="D21" s="646"/>
      <c r="E21" s="646"/>
      <c r="F21" s="646"/>
      <c r="G21" s="647"/>
      <c r="H21" s="645"/>
      <c r="I21" s="648"/>
    </row>
    <row r="22" spans="1:9">
      <c r="A22" s="339">
        <v>14</v>
      </c>
      <c r="B22" s="338" t="s">
        <v>269</v>
      </c>
      <c r="C22" s="645"/>
      <c r="D22" s="646"/>
      <c r="E22" s="646"/>
      <c r="F22" s="646"/>
      <c r="G22" s="647"/>
      <c r="H22" s="645"/>
      <c r="I22" s="648"/>
    </row>
    <row r="23" spans="1:9">
      <c r="A23" s="339">
        <v>15</v>
      </c>
      <c r="B23" s="338" t="s">
        <v>268</v>
      </c>
      <c r="C23" s="645"/>
      <c r="D23" s="646"/>
      <c r="E23" s="646"/>
      <c r="F23" s="646"/>
      <c r="G23" s="647"/>
      <c r="H23" s="645"/>
      <c r="I23" s="648"/>
    </row>
    <row r="24" spans="1:9">
      <c r="A24" s="339">
        <v>16</v>
      </c>
      <c r="B24" s="338" t="s">
        <v>267</v>
      </c>
      <c r="C24" s="645"/>
      <c r="D24" s="646"/>
      <c r="E24" s="646"/>
      <c r="F24" s="646"/>
      <c r="G24" s="647"/>
      <c r="H24" s="645"/>
      <c r="I24" s="648"/>
    </row>
    <row r="25" spans="1:9">
      <c r="A25" s="339">
        <v>17</v>
      </c>
      <c r="B25" s="338" t="s">
        <v>266</v>
      </c>
      <c r="C25" s="645"/>
      <c r="D25" s="646"/>
      <c r="E25" s="646"/>
      <c r="F25" s="646"/>
      <c r="G25" s="647"/>
      <c r="H25" s="645"/>
      <c r="I25" s="648"/>
    </row>
    <row r="26" spans="1:9">
      <c r="A26" s="337">
        <v>18</v>
      </c>
      <c r="B26" s="336" t="s">
        <v>265</v>
      </c>
      <c r="C26" s="645"/>
      <c r="D26" s="646"/>
      <c r="E26" s="646"/>
      <c r="F26" s="646"/>
      <c r="G26" s="647"/>
      <c r="H26" s="645"/>
      <c r="I26" s="648"/>
    </row>
    <row r="27" spans="1:9">
      <c r="A27" s="337">
        <v>19</v>
      </c>
      <c r="B27" s="336" t="s">
        <v>264</v>
      </c>
      <c r="C27" s="645"/>
      <c r="D27" s="646"/>
      <c r="E27" s="646"/>
      <c r="F27" s="646"/>
      <c r="G27" s="647"/>
      <c r="H27" s="645"/>
      <c r="I27" s="648"/>
    </row>
    <row r="28" spans="1:9">
      <c r="A28" s="337">
        <v>20</v>
      </c>
      <c r="B28" s="336" t="s">
        <v>263</v>
      </c>
      <c r="C28" s="645"/>
      <c r="D28" s="646"/>
      <c r="E28" s="646"/>
      <c r="F28" s="646"/>
      <c r="G28" s="647"/>
      <c r="H28" s="645"/>
      <c r="I28" s="648"/>
    </row>
    <row r="29" spans="1:9" ht="13.5" thickBot="1">
      <c r="A29" s="335">
        <v>21</v>
      </c>
      <c r="B29" s="334" t="s">
        <v>262</v>
      </c>
      <c r="C29" s="649"/>
      <c r="D29" s="650"/>
      <c r="E29" s="650"/>
      <c r="F29" s="650"/>
      <c r="G29" s="651"/>
      <c r="H29" s="649"/>
      <c r="I29" s="652"/>
    </row>
    <row r="30" spans="1:9" ht="15">
      <c r="A30" s="354"/>
      <c r="B30" s="353"/>
      <c r="C30" s="352"/>
      <c r="D30" s="352"/>
      <c r="E30" s="352"/>
      <c r="F30" s="352"/>
      <c r="G30" s="352"/>
      <c r="H30" s="351"/>
      <c r="I30" s="351"/>
    </row>
    <row r="34" spans="1:9">
      <c r="A34" s="370" t="s">
        <v>261</v>
      </c>
    </row>
    <row r="35" spans="1:9">
      <c r="A35" s="891" t="s">
        <v>260</v>
      </c>
      <c r="B35" s="891"/>
      <c r="C35" s="891"/>
      <c r="D35" s="891"/>
      <c r="E35" s="891"/>
      <c r="F35" s="891"/>
      <c r="G35" s="891"/>
      <c r="H35" s="891"/>
      <c r="I35" s="891"/>
    </row>
    <row r="36" spans="1:9">
      <c r="A36" s="891" t="s">
        <v>259</v>
      </c>
      <c r="B36" s="891"/>
      <c r="C36" s="891"/>
      <c r="D36" s="891"/>
      <c r="E36" s="891"/>
      <c r="F36" s="891"/>
      <c r="G36" s="891"/>
      <c r="H36" s="891"/>
      <c r="I36" s="891"/>
    </row>
    <row r="37" spans="1:9">
      <c r="A37" s="891" t="s">
        <v>288</v>
      </c>
      <c r="B37" s="891"/>
      <c r="C37" s="891"/>
      <c r="D37" s="891"/>
      <c r="E37" s="891"/>
      <c r="F37" s="891"/>
      <c r="G37" s="891"/>
      <c r="H37" s="891"/>
      <c r="I37" s="891"/>
    </row>
  </sheetData>
  <mergeCells count="6">
    <mergeCell ref="A37:I37"/>
    <mergeCell ref="A2:I2"/>
    <mergeCell ref="A8:A9"/>
    <mergeCell ref="B8:B9"/>
    <mergeCell ref="A35:I35"/>
    <mergeCell ref="A36:I36"/>
  </mergeCells>
  <pageMargins left="0.74803149606299213" right="0.74803149606299213" top="0.98425196850393704" bottom="1.1811023622047245" header="0.51181102362204722" footer="0.51181102362204722"/>
  <pageSetup paperSize="9" scale="76" firstPageNumber="2" orientation="landscape" useFirstPageNumber="1" r:id="rId1"/>
  <headerFooter>
    <oddHeader>&amp;LACT/04360
Schedule 1
Annex D&amp;C&amp;"Arial,Bold"&amp;14OFFICIAL SENSITIVE - COMMERCIAL&amp;"Arial,Regular"&amp;10
&amp;"Arial,Italic"(When Completed)&amp;RAir-Comrcl
Comm 3</oddHeader>
    <oddFooter xml:space="preserve">&amp;L&amp;8&amp;F
&amp;CPage S1D-&amp;P
&amp;"Arial,Italic"(When Completed)&amp;"Arial,Regular"
&amp;"Arial,Bold"&amp;14OFFICIAL SENSITIVE - COMMERCIAL&amp;R&amp;8Issue Dated 30 May 2017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K38"/>
  <sheetViews>
    <sheetView zoomScaleNormal="100" workbookViewId="0">
      <selection activeCell="B31" sqref="B31"/>
    </sheetView>
  </sheetViews>
  <sheetFormatPr defaultRowHeight="15"/>
  <cols>
    <col min="1" max="1" width="2.7109375" customWidth="1"/>
    <col min="2" max="2" width="13.140625" customWidth="1"/>
    <col min="3" max="3" width="35.7109375" customWidth="1"/>
    <col min="4" max="4" width="10.7109375" customWidth="1"/>
    <col min="5" max="6" width="9.7109375" customWidth="1"/>
    <col min="7" max="7" width="35.5703125" customWidth="1"/>
    <col min="8" max="8" width="2.7109375" customWidth="1"/>
    <col min="9" max="9" width="11.5703125" bestFit="1" customWidth="1"/>
    <col min="10" max="10" width="12.7109375" customWidth="1"/>
    <col min="11" max="11" width="2.7109375" customWidth="1"/>
  </cols>
  <sheetData>
    <row r="1" spans="1:11" ht="15.75">
      <c r="A1" s="371"/>
      <c r="B1" s="444"/>
      <c r="C1" s="86"/>
      <c r="D1" s="372"/>
      <c r="E1" s="373"/>
      <c r="F1" s="373"/>
      <c r="G1" s="374"/>
      <c r="H1" s="86"/>
      <c r="I1" s="86"/>
      <c r="J1" s="86"/>
      <c r="K1" s="86"/>
    </row>
    <row r="2" spans="1:11" ht="18">
      <c r="A2" s="371"/>
      <c r="B2" s="892" t="s">
        <v>417</v>
      </c>
      <c r="C2" s="892"/>
      <c r="D2" s="892"/>
      <c r="E2" s="892"/>
      <c r="F2" s="892"/>
      <c r="G2" s="892"/>
      <c r="H2" s="892"/>
      <c r="I2" s="892"/>
      <c r="J2" s="892"/>
      <c r="K2" s="86"/>
    </row>
    <row r="3" spans="1:11" ht="15.75" thickBot="1">
      <c r="A3" s="371"/>
      <c r="B3" s="86"/>
      <c r="C3" s="86"/>
      <c r="D3" s="372"/>
      <c r="E3" s="373"/>
      <c r="F3" s="373"/>
      <c r="G3" s="374"/>
      <c r="H3" s="86"/>
      <c r="I3" s="86"/>
      <c r="J3" s="86"/>
      <c r="K3" s="86"/>
    </row>
    <row r="4" spans="1:11" ht="18.75" thickBot="1">
      <c r="A4" s="373"/>
      <c r="B4" s="893" t="s">
        <v>289</v>
      </c>
      <c r="C4" s="894"/>
      <c r="D4" s="894"/>
      <c r="E4" s="894"/>
      <c r="F4" s="894"/>
      <c r="G4" s="895"/>
      <c r="H4" s="375"/>
      <c r="I4" s="375"/>
      <c r="J4" s="375"/>
      <c r="K4" s="373"/>
    </row>
    <row r="5" spans="1:11" ht="39" thickBot="1">
      <c r="A5" s="376"/>
      <c r="B5" s="303" t="s">
        <v>290</v>
      </c>
      <c r="C5" s="305" t="s">
        <v>21</v>
      </c>
      <c r="D5" s="305" t="s">
        <v>291</v>
      </c>
      <c r="E5" s="305" t="s">
        <v>292</v>
      </c>
      <c r="F5" s="305" t="s">
        <v>293</v>
      </c>
      <c r="G5" s="302" t="s">
        <v>294</v>
      </c>
      <c r="H5" s="377"/>
      <c r="I5" s="378"/>
      <c r="J5" s="378"/>
      <c r="K5" s="377"/>
    </row>
    <row r="6" spans="1:11" ht="15.75" thickBot="1">
      <c r="A6" s="376"/>
      <c r="B6" s="379"/>
      <c r="C6" s="380"/>
      <c r="D6" s="381"/>
      <c r="E6" s="382"/>
      <c r="F6" s="382"/>
      <c r="G6" s="383"/>
      <c r="H6" s="377"/>
      <c r="I6" s="378"/>
      <c r="J6" s="378"/>
      <c r="K6" s="377"/>
    </row>
    <row r="7" spans="1:11">
      <c r="A7" s="376"/>
      <c r="B7" s="384"/>
      <c r="C7" s="385"/>
      <c r="D7" s="385"/>
      <c r="E7" s="385"/>
      <c r="F7" s="385"/>
      <c r="G7" s="386"/>
      <c r="H7" s="387"/>
      <c r="I7" s="896" t="s">
        <v>295</v>
      </c>
      <c r="J7" s="897"/>
      <c r="K7" s="377"/>
    </row>
    <row r="8" spans="1:11" ht="15.75" thickBot="1">
      <c r="A8" s="371"/>
      <c r="B8" s="388"/>
      <c r="C8" s="389"/>
      <c r="D8" s="390"/>
      <c r="E8" s="391"/>
      <c r="F8" s="391"/>
      <c r="G8" s="392"/>
      <c r="H8" s="86"/>
      <c r="I8" s="898"/>
      <c r="J8" s="899"/>
      <c r="K8" s="86"/>
    </row>
    <row r="9" spans="1:11">
      <c r="A9" s="371"/>
      <c r="B9" s="388"/>
      <c r="C9" s="389"/>
      <c r="D9" s="390"/>
      <c r="E9" s="391"/>
      <c r="F9" s="391"/>
      <c r="G9" s="392"/>
      <c r="H9" s="86"/>
      <c r="I9" s="393" t="s">
        <v>296</v>
      </c>
      <c r="J9" s="394">
        <v>0</v>
      </c>
      <c r="K9" s="86"/>
    </row>
    <row r="10" spans="1:11">
      <c r="A10" s="371"/>
      <c r="B10" s="388"/>
      <c r="C10" s="389"/>
      <c r="D10" s="390"/>
      <c r="E10" s="391"/>
      <c r="F10" s="391"/>
      <c r="G10" s="392"/>
      <c r="H10" s="86"/>
      <c r="I10" s="395" t="s">
        <v>297</v>
      </c>
      <c r="J10" s="394">
        <v>0</v>
      </c>
      <c r="K10" s="86"/>
    </row>
    <row r="11" spans="1:11">
      <c r="A11" s="371"/>
      <c r="B11" s="388"/>
      <c r="C11" s="389"/>
      <c r="D11" s="390"/>
      <c r="E11" s="391"/>
      <c r="F11" s="391"/>
      <c r="G11" s="392"/>
      <c r="H11" s="86"/>
      <c r="I11" s="395" t="s">
        <v>298</v>
      </c>
      <c r="J11" s="394">
        <v>0</v>
      </c>
      <c r="K11" s="86"/>
    </row>
    <row r="12" spans="1:11">
      <c r="A12" s="371"/>
      <c r="B12" s="388"/>
      <c r="C12" s="389"/>
      <c r="D12" s="390"/>
      <c r="E12" s="391"/>
      <c r="F12" s="391"/>
      <c r="G12" s="392"/>
      <c r="H12" s="86"/>
      <c r="I12" s="395" t="s">
        <v>299</v>
      </c>
      <c r="J12" s="394">
        <v>0</v>
      </c>
      <c r="K12" s="86"/>
    </row>
    <row r="13" spans="1:11" ht="15.75" thickBot="1">
      <c r="A13" s="371"/>
      <c r="B13" s="388"/>
      <c r="C13" s="389"/>
      <c r="D13" s="390"/>
      <c r="E13" s="391"/>
      <c r="F13" s="391"/>
      <c r="G13" s="392"/>
      <c r="H13" s="86"/>
      <c r="I13" s="396" t="s">
        <v>300</v>
      </c>
      <c r="J13" s="394">
        <v>0</v>
      </c>
      <c r="K13" s="86"/>
    </row>
    <row r="14" spans="1:11">
      <c r="A14" s="371"/>
      <c r="B14" s="388"/>
      <c r="C14" s="389"/>
      <c r="D14" s="390"/>
      <c r="E14" s="391"/>
      <c r="F14" s="391"/>
      <c r="G14" s="392"/>
      <c r="H14" s="86"/>
      <c r="I14" s="397" t="s">
        <v>301</v>
      </c>
      <c r="J14" s="398">
        <v>0</v>
      </c>
      <c r="K14" s="86"/>
    </row>
    <row r="15" spans="1:11" ht="15.75" thickBot="1">
      <c r="A15" s="371"/>
      <c r="B15" s="388"/>
      <c r="C15" s="389"/>
      <c r="D15" s="390"/>
      <c r="E15" s="399"/>
      <c r="F15" s="399"/>
      <c r="G15" s="392"/>
      <c r="H15" s="86"/>
      <c r="I15" s="400" t="s">
        <v>302</v>
      </c>
      <c r="J15" s="401">
        <v>0</v>
      </c>
      <c r="K15" s="86"/>
    </row>
    <row r="16" spans="1:11" ht="15.75" thickBot="1">
      <c r="A16" s="371"/>
      <c r="B16" s="388"/>
      <c r="C16" s="389"/>
      <c r="D16" s="390"/>
      <c r="E16" s="399"/>
      <c r="F16" s="399"/>
      <c r="G16" s="392"/>
      <c r="H16" s="86"/>
      <c r="I16" s="86"/>
      <c r="J16" s="86"/>
      <c r="K16" s="86"/>
    </row>
    <row r="17" spans="1:11">
      <c r="A17" s="371"/>
      <c r="B17" s="384"/>
      <c r="C17" s="385"/>
      <c r="D17" s="385"/>
      <c r="E17" s="385"/>
      <c r="F17" s="385"/>
      <c r="G17" s="386"/>
      <c r="H17" s="402"/>
      <c r="I17" s="900" t="s">
        <v>303</v>
      </c>
      <c r="J17" s="901"/>
      <c r="K17" s="86"/>
    </row>
    <row r="18" spans="1:11" ht="15.75" thickBot="1">
      <c r="A18" s="371"/>
      <c r="B18" s="403"/>
      <c r="C18" s="404"/>
      <c r="D18" s="405"/>
      <c r="E18" s="406"/>
      <c r="F18" s="406"/>
      <c r="G18" s="407"/>
      <c r="H18" s="86"/>
      <c r="I18" s="902"/>
      <c r="J18" s="903"/>
      <c r="K18" s="378"/>
    </row>
    <row r="19" spans="1:11" ht="15.75" thickBot="1">
      <c r="A19" s="371"/>
      <c r="B19" s="388"/>
      <c r="C19" s="389"/>
      <c r="D19" s="390"/>
      <c r="E19" s="391"/>
      <c r="F19" s="391"/>
      <c r="G19" s="392"/>
      <c r="H19" s="86"/>
      <c r="I19" s="904">
        <f>SUM(J9:J15)</f>
        <v>0</v>
      </c>
      <c r="J19" s="905"/>
      <c r="K19" s="408"/>
    </row>
    <row r="20" spans="1:11">
      <c r="A20" s="371"/>
      <c r="B20" s="388"/>
      <c r="C20" s="389"/>
      <c r="D20" s="390"/>
      <c r="E20" s="391"/>
      <c r="F20" s="391"/>
      <c r="G20" s="392"/>
      <c r="H20" s="86"/>
      <c r="I20" s="371"/>
      <c r="J20" s="409"/>
      <c r="K20" s="408"/>
    </row>
    <row r="21" spans="1:11">
      <c r="A21" s="371"/>
      <c r="B21" s="388"/>
      <c r="C21" s="389"/>
      <c r="D21" s="390"/>
      <c r="E21" s="391"/>
      <c r="F21" s="391"/>
      <c r="G21" s="392"/>
      <c r="H21" s="86"/>
      <c r="I21" s="371"/>
      <c r="J21" s="409"/>
      <c r="K21" s="408"/>
    </row>
    <row r="22" spans="1:11">
      <c r="A22" s="371"/>
      <c r="B22" s="388"/>
      <c r="C22" s="389"/>
      <c r="D22" s="390"/>
      <c r="E22" s="391"/>
      <c r="F22" s="391"/>
      <c r="G22" s="392"/>
      <c r="H22" s="86"/>
      <c r="I22" s="371"/>
      <c r="J22" s="409"/>
      <c r="K22" s="408"/>
    </row>
    <row r="23" spans="1:11">
      <c r="A23" s="371"/>
      <c r="B23" s="388"/>
      <c r="C23" s="389"/>
      <c r="D23" s="390"/>
      <c r="E23" s="391"/>
      <c r="F23" s="391"/>
      <c r="G23" s="392"/>
      <c r="H23" s="86"/>
      <c r="I23" s="371"/>
      <c r="J23" s="409"/>
      <c r="K23" s="408"/>
    </row>
    <row r="24" spans="1:11">
      <c r="A24" s="371"/>
      <c r="B24" s="388"/>
      <c r="C24" s="389"/>
      <c r="D24" s="390"/>
      <c r="E24" s="391"/>
      <c r="F24" s="391"/>
      <c r="G24" s="392"/>
      <c r="H24" s="86"/>
      <c r="I24" s="371"/>
      <c r="J24" s="409"/>
      <c r="K24" s="408"/>
    </row>
    <row r="25" spans="1:11">
      <c r="A25" s="371"/>
      <c r="B25" s="388"/>
      <c r="C25" s="389"/>
      <c r="D25" s="390"/>
      <c r="E25" s="391"/>
      <c r="F25" s="391"/>
      <c r="G25" s="392"/>
      <c r="H25" s="86"/>
      <c r="I25" s="371"/>
      <c r="J25" s="409"/>
      <c r="K25" s="408"/>
    </row>
    <row r="26" spans="1:11">
      <c r="A26" s="371"/>
      <c r="B26" s="388"/>
      <c r="C26" s="389"/>
      <c r="D26" s="390"/>
      <c r="E26" s="391"/>
      <c r="F26" s="391"/>
      <c r="G26" s="392"/>
      <c r="H26" s="86"/>
      <c r="I26" s="371"/>
      <c r="J26" s="409"/>
      <c r="K26" s="408"/>
    </row>
    <row r="27" spans="1:11">
      <c r="A27" s="371"/>
      <c r="B27" s="388"/>
      <c r="C27" s="389"/>
      <c r="D27" s="390"/>
      <c r="E27" s="391"/>
      <c r="F27" s="391"/>
      <c r="G27" s="392"/>
      <c r="H27" s="86"/>
      <c r="I27" s="371"/>
      <c r="J27" s="409"/>
      <c r="K27" s="408"/>
    </row>
    <row r="28" spans="1:11">
      <c r="A28" s="371"/>
      <c r="B28" s="388"/>
      <c r="C28" s="389"/>
      <c r="D28" s="390"/>
      <c r="E28" s="391"/>
      <c r="F28" s="391"/>
      <c r="G28" s="392"/>
      <c r="H28" s="86"/>
      <c r="I28" s="371"/>
      <c r="J28" s="409"/>
      <c r="K28" s="408"/>
    </row>
    <row r="29" spans="1:11">
      <c r="A29" s="371"/>
      <c r="B29" s="388"/>
      <c r="C29" s="389"/>
      <c r="D29" s="390"/>
      <c r="E29" s="391"/>
      <c r="F29" s="391"/>
      <c r="G29" s="392"/>
      <c r="H29" s="86"/>
      <c r="I29" s="371"/>
      <c r="J29" s="409"/>
      <c r="K29" s="408"/>
    </row>
    <row r="30" spans="1:11">
      <c r="A30" s="371"/>
      <c r="B30" s="388"/>
      <c r="C30" s="389"/>
      <c r="D30" s="390"/>
      <c r="E30" s="391"/>
      <c r="F30" s="391"/>
      <c r="G30" s="392"/>
      <c r="H30" s="86"/>
      <c r="I30" s="371"/>
      <c r="J30" s="409"/>
      <c r="K30" s="408"/>
    </row>
    <row r="31" spans="1:11">
      <c r="A31" s="371"/>
      <c r="B31" s="388"/>
      <c r="C31" s="389"/>
      <c r="D31" s="390"/>
      <c r="E31" s="391"/>
      <c r="F31" s="391"/>
      <c r="G31" s="392"/>
      <c r="H31" s="86"/>
      <c r="I31" s="371"/>
      <c r="J31" s="409"/>
      <c r="K31" s="86"/>
    </row>
    <row r="32" spans="1:11">
      <c r="A32" s="371"/>
      <c r="B32" s="388"/>
      <c r="C32" s="389"/>
      <c r="D32" s="390"/>
      <c r="E32" s="391"/>
      <c r="F32" s="391"/>
      <c r="G32" s="392"/>
      <c r="H32" s="86"/>
      <c r="I32" s="86"/>
      <c r="J32" s="86"/>
      <c r="K32" s="86"/>
    </row>
    <row r="33" spans="1:11">
      <c r="A33" s="371"/>
      <c r="B33" s="388"/>
      <c r="C33" s="389"/>
      <c r="D33" s="390"/>
      <c r="E33" s="391"/>
      <c r="F33" s="391"/>
      <c r="G33" s="392"/>
      <c r="H33" s="86"/>
      <c r="I33" s="86"/>
      <c r="J33" s="86"/>
      <c r="K33" s="86"/>
    </row>
    <row r="34" spans="1:11">
      <c r="A34" s="371"/>
      <c r="B34" s="388"/>
      <c r="C34" s="389"/>
      <c r="D34" s="390"/>
      <c r="E34" s="391"/>
      <c r="F34" s="391"/>
      <c r="G34" s="392"/>
      <c r="H34" s="86"/>
      <c r="I34" s="86"/>
      <c r="J34" s="86"/>
      <c r="K34" s="86"/>
    </row>
    <row r="35" spans="1:11">
      <c r="A35" s="371"/>
      <c r="B35" s="388"/>
      <c r="C35" s="389"/>
      <c r="D35" s="390"/>
      <c r="E35" s="391"/>
      <c r="F35" s="391"/>
      <c r="G35" s="392"/>
      <c r="H35" s="86"/>
      <c r="I35" s="86"/>
      <c r="J35" s="86"/>
      <c r="K35" s="86"/>
    </row>
    <row r="36" spans="1:11">
      <c r="A36" s="371"/>
      <c r="B36" s="388"/>
      <c r="C36" s="389"/>
      <c r="D36" s="390"/>
      <c r="E36" s="391"/>
      <c r="F36" s="391"/>
      <c r="G36" s="392"/>
      <c r="H36" s="86"/>
      <c r="I36" s="86"/>
      <c r="J36" s="86"/>
      <c r="K36" s="86"/>
    </row>
    <row r="37" spans="1:11">
      <c r="A37" s="371"/>
      <c r="B37" s="388"/>
      <c r="C37" s="389"/>
      <c r="D37" s="390"/>
      <c r="E37" s="391"/>
      <c r="F37" s="391"/>
      <c r="G37" s="392"/>
      <c r="H37" s="86"/>
      <c r="I37" s="86"/>
      <c r="J37" s="86"/>
      <c r="K37" s="86"/>
    </row>
    <row r="38" spans="1:11" ht="15.75" thickBot="1">
      <c r="A38" s="371"/>
      <c r="B38" s="410"/>
      <c r="C38" s="411"/>
      <c r="D38" s="412"/>
      <c r="E38" s="413"/>
      <c r="F38" s="413"/>
      <c r="G38" s="414"/>
      <c r="H38" s="86"/>
      <c r="I38" s="86"/>
      <c r="J38" s="86"/>
      <c r="K38" s="86"/>
    </row>
  </sheetData>
  <mergeCells count="5">
    <mergeCell ref="B2:J2"/>
    <mergeCell ref="B4:G4"/>
    <mergeCell ref="I7:J8"/>
    <mergeCell ref="I17:J18"/>
    <mergeCell ref="I19:J19"/>
  </mergeCells>
  <pageMargins left="0.7" right="0.7" top="0.75" bottom="0.75" header="0.3" footer="0.3"/>
  <pageSetup paperSize="9" scale="61"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N71"/>
  <sheetViews>
    <sheetView zoomScaleNormal="100" workbookViewId="0">
      <selection activeCell="D14" sqref="D14"/>
    </sheetView>
  </sheetViews>
  <sheetFormatPr defaultColWidth="9.140625" defaultRowHeight="12.75"/>
  <cols>
    <col min="1" max="1" width="2.7109375" style="84" customWidth="1"/>
    <col min="2" max="2" width="24.7109375" style="84" customWidth="1"/>
    <col min="3" max="3" width="6.7109375" style="84" customWidth="1"/>
    <col min="4" max="4" width="7.28515625" style="84" bestFit="1" customWidth="1"/>
    <col min="5" max="5" width="7.7109375" style="84" customWidth="1"/>
    <col min="6" max="6" width="11.7109375" style="84" customWidth="1"/>
    <col min="7" max="7" width="18.28515625" style="84" bestFit="1" customWidth="1"/>
    <col min="8" max="13" width="12.7109375" style="84" customWidth="1"/>
    <col min="14" max="14" width="2.7109375" style="84" customWidth="1"/>
    <col min="15" max="16384" width="9.140625" style="84"/>
  </cols>
  <sheetData>
    <row r="1" spans="1:14" ht="15.75">
      <c r="A1" s="371"/>
      <c r="B1" s="445"/>
      <c r="C1" s="86"/>
      <c r="D1" s="86"/>
      <c r="E1" s="372"/>
      <c r="F1" s="373"/>
      <c r="G1" s="373"/>
      <c r="H1" s="374"/>
      <c r="I1" s="86"/>
      <c r="J1" s="86"/>
      <c r="K1" s="86"/>
      <c r="L1" s="86"/>
      <c r="M1" s="86"/>
      <c r="N1" s="86"/>
    </row>
    <row r="2" spans="1:14" ht="18" customHeight="1">
      <c r="A2" s="371"/>
      <c r="B2" s="923" t="s">
        <v>418</v>
      </c>
      <c r="C2" s="923"/>
      <c r="D2" s="923"/>
      <c r="E2" s="923"/>
      <c r="F2" s="923"/>
      <c r="G2" s="923"/>
      <c r="H2" s="923"/>
      <c r="I2" s="923"/>
      <c r="J2" s="923"/>
      <c r="K2" s="923"/>
      <c r="L2" s="923"/>
      <c r="M2" s="923"/>
      <c r="N2" s="86"/>
    </row>
    <row r="3" spans="1:14" ht="15.75" thickBot="1">
      <c r="A3" s="371"/>
      <c r="B3" s="371"/>
      <c r="C3" s="86"/>
      <c r="D3" s="86"/>
      <c r="E3" s="372"/>
      <c r="F3" s="373"/>
      <c r="G3" s="373"/>
      <c r="H3" s="374"/>
      <c r="I3" s="86"/>
      <c r="J3" s="86"/>
      <c r="K3" s="86"/>
      <c r="L3" s="86"/>
      <c r="M3" s="86"/>
      <c r="N3" s="86"/>
    </row>
    <row r="4" spans="1:14" ht="18.75" thickBot="1">
      <c r="A4" s="373"/>
      <c r="B4" s="924" t="s">
        <v>304</v>
      </c>
      <c r="C4" s="925"/>
      <c r="D4" s="925"/>
      <c r="E4" s="925"/>
      <c r="F4" s="925"/>
      <c r="G4" s="925"/>
      <c r="H4" s="925"/>
      <c r="I4" s="925"/>
      <c r="J4" s="925"/>
      <c r="K4" s="925"/>
      <c r="L4" s="925"/>
      <c r="M4" s="926"/>
      <c r="N4" s="373"/>
    </row>
    <row r="5" spans="1:14" ht="39" thickBot="1">
      <c r="A5" s="376"/>
      <c r="B5" s="927" t="s">
        <v>305</v>
      </c>
      <c r="C5" s="928"/>
      <c r="D5" s="415" t="s">
        <v>306</v>
      </c>
      <c r="E5" s="415" t="s">
        <v>307</v>
      </c>
      <c r="F5" s="416" t="s">
        <v>308</v>
      </c>
      <c r="G5" s="417" t="s">
        <v>309</v>
      </c>
      <c r="H5" s="415" t="s">
        <v>310</v>
      </c>
      <c r="I5" s="415" t="s">
        <v>311</v>
      </c>
      <c r="J5" s="415" t="s">
        <v>312</v>
      </c>
      <c r="K5" s="415" t="s">
        <v>313</v>
      </c>
      <c r="L5" s="418" t="s">
        <v>314</v>
      </c>
      <c r="M5" s="418" t="s">
        <v>315</v>
      </c>
      <c r="N5" s="377"/>
    </row>
    <row r="6" spans="1:14" ht="26.25" customHeight="1">
      <c r="A6" s="376"/>
      <c r="B6" s="929"/>
      <c r="C6" s="930"/>
      <c r="D6" s="419"/>
      <c r="E6" s="419"/>
      <c r="F6" s="420"/>
      <c r="G6" s="421"/>
      <c r="H6" s="422"/>
      <c r="I6" s="422"/>
      <c r="J6" s="422"/>
      <c r="K6" s="422"/>
      <c r="L6" s="422"/>
      <c r="M6" s="423"/>
      <c r="N6" s="377"/>
    </row>
    <row r="7" spans="1:14" ht="15">
      <c r="A7" s="376"/>
      <c r="B7" s="921"/>
      <c r="C7" s="922"/>
      <c r="D7" s="424"/>
      <c r="E7" s="424"/>
      <c r="F7" s="425"/>
      <c r="G7" s="421"/>
      <c r="H7" s="422"/>
      <c r="I7" s="422"/>
      <c r="J7" s="422"/>
      <c r="K7" s="422"/>
      <c r="L7" s="422"/>
      <c r="M7" s="423"/>
      <c r="N7" s="377"/>
    </row>
    <row r="8" spans="1:14" ht="15">
      <c r="A8" s="376"/>
      <c r="B8" s="921"/>
      <c r="C8" s="922"/>
      <c r="D8" s="399"/>
      <c r="E8" s="399"/>
      <c r="F8" s="426"/>
      <c r="G8" s="390"/>
      <c r="H8" s="427"/>
      <c r="I8" s="427"/>
      <c r="J8" s="427"/>
      <c r="K8" s="427"/>
      <c r="L8" s="427"/>
      <c r="M8" s="428"/>
      <c r="N8" s="377"/>
    </row>
    <row r="9" spans="1:14" ht="15">
      <c r="A9" s="376"/>
      <c r="B9" s="919"/>
      <c r="C9" s="920"/>
      <c r="D9" s="399"/>
      <c r="E9" s="399"/>
      <c r="F9" s="426"/>
      <c r="G9" s="427"/>
      <c r="H9" s="427"/>
      <c r="I9" s="427"/>
      <c r="J9" s="427"/>
      <c r="K9" s="427"/>
      <c r="L9" s="427"/>
      <c r="M9" s="428"/>
      <c r="N9" s="377"/>
    </row>
    <row r="10" spans="1:14" ht="15">
      <c r="A10" s="376"/>
      <c r="B10" s="919"/>
      <c r="C10" s="920"/>
      <c r="D10" s="399"/>
      <c r="E10" s="399"/>
      <c r="F10" s="426"/>
      <c r="G10" s="427"/>
      <c r="H10" s="427"/>
      <c r="I10" s="427"/>
      <c r="J10" s="427"/>
      <c r="K10" s="427"/>
      <c r="L10" s="427"/>
      <c r="M10" s="428"/>
      <c r="N10" s="377"/>
    </row>
    <row r="11" spans="1:14" ht="15">
      <c r="A11" s="376"/>
      <c r="B11" s="919"/>
      <c r="C11" s="920"/>
      <c r="D11" s="399"/>
      <c r="E11" s="399"/>
      <c r="F11" s="426"/>
      <c r="G11" s="427"/>
      <c r="H11" s="427"/>
      <c r="I11" s="427"/>
      <c r="J11" s="427"/>
      <c r="K11" s="427"/>
      <c r="L11" s="427"/>
      <c r="M11" s="428"/>
      <c r="N11" s="377"/>
    </row>
    <row r="12" spans="1:14" ht="15">
      <c r="A12" s="376"/>
      <c r="B12" s="919"/>
      <c r="C12" s="920"/>
      <c r="D12" s="399"/>
      <c r="E12" s="399"/>
      <c r="F12" s="426"/>
      <c r="G12" s="427"/>
      <c r="H12" s="427"/>
      <c r="I12" s="427"/>
      <c r="J12" s="427"/>
      <c r="K12" s="427"/>
      <c r="L12" s="427"/>
      <c r="M12" s="428"/>
      <c r="N12" s="377"/>
    </row>
    <row r="13" spans="1:14" ht="15">
      <c r="A13" s="376"/>
      <c r="B13" s="919"/>
      <c r="C13" s="920"/>
      <c r="D13" s="399"/>
      <c r="E13" s="399"/>
      <c r="F13" s="426"/>
      <c r="G13" s="427"/>
      <c r="H13" s="427"/>
      <c r="I13" s="427"/>
      <c r="J13" s="427"/>
      <c r="K13" s="427"/>
      <c r="L13" s="427"/>
      <c r="M13" s="428"/>
      <c r="N13" s="377"/>
    </row>
    <row r="14" spans="1:14" ht="15">
      <c r="A14" s="376"/>
      <c r="B14" s="919"/>
      <c r="C14" s="920"/>
      <c r="D14" s="399"/>
      <c r="E14" s="399"/>
      <c r="F14" s="426"/>
      <c r="G14" s="427"/>
      <c r="H14" s="427"/>
      <c r="I14" s="427"/>
      <c r="J14" s="427"/>
      <c r="K14" s="427"/>
      <c r="L14" s="427"/>
      <c r="M14" s="428"/>
      <c r="N14" s="377"/>
    </row>
    <row r="15" spans="1:14" ht="15">
      <c r="A15" s="376"/>
      <c r="B15" s="919"/>
      <c r="C15" s="920"/>
      <c r="D15" s="399"/>
      <c r="E15" s="399"/>
      <c r="F15" s="426"/>
      <c r="G15" s="427"/>
      <c r="H15" s="427"/>
      <c r="I15" s="427"/>
      <c r="J15" s="427"/>
      <c r="K15" s="427"/>
      <c r="L15" s="427"/>
      <c r="M15" s="428"/>
      <c r="N15" s="377"/>
    </row>
    <row r="16" spans="1:14" ht="15">
      <c r="A16" s="376"/>
      <c r="B16" s="919"/>
      <c r="C16" s="920"/>
      <c r="D16" s="399"/>
      <c r="E16" s="399"/>
      <c r="F16" s="426"/>
      <c r="G16" s="427"/>
      <c r="H16" s="427"/>
      <c r="I16" s="427"/>
      <c r="J16" s="427"/>
      <c r="K16" s="427"/>
      <c r="L16" s="427"/>
      <c r="M16" s="428"/>
      <c r="N16" s="377"/>
    </row>
    <row r="17" spans="1:14" ht="15">
      <c r="A17" s="376"/>
      <c r="B17" s="919"/>
      <c r="C17" s="920"/>
      <c r="D17" s="399"/>
      <c r="E17" s="399"/>
      <c r="F17" s="426"/>
      <c r="G17" s="427"/>
      <c r="H17" s="427"/>
      <c r="I17" s="427"/>
      <c r="J17" s="427"/>
      <c r="K17" s="427"/>
      <c r="L17" s="427"/>
      <c r="M17" s="428"/>
      <c r="N17" s="377"/>
    </row>
    <row r="18" spans="1:14" ht="15">
      <c r="A18" s="376"/>
      <c r="B18" s="919"/>
      <c r="C18" s="920"/>
      <c r="D18" s="399"/>
      <c r="E18" s="399"/>
      <c r="F18" s="426"/>
      <c r="G18" s="427"/>
      <c r="H18" s="427"/>
      <c r="I18" s="427"/>
      <c r="J18" s="427"/>
      <c r="K18" s="427"/>
      <c r="L18" s="427"/>
      <c r="M18" s="428"/>
      <c r="N18" s="377"/>
    </row>
    <row r="19" spans="1:14" ht="15">
      <c r="A19" s="376"/>
      <c r="B19" s="921"/>
      <c r="C19" s="922"/>
      <c r="D19" s="399"/>
      <c r="E19" s="399"/>
      <c r="F19" s="426"/>
      <c r="G19" s="390"/>
      <c r="H19" s="427"/>
      <c r="I19" s="427"/>
      <c r="J19" s="427"/>
      <c r="K19" s="427"/>
      <c r="L19" s="427"/>
      <c r="M19" s="428"/>
      <c r="N19" s="377"/>
    </row>
    <row r="20" spans="1:14" ht="15">
      <c r="A20" s="376"/>
      <c r="B20" s="919"/>
      <c r="C20" s="920"/>
      <c r="D20" s="399"/>
      <c r="E20" s="399"/>
      <c r="F20" s="426"/>
      <c r="G20" s="427"/>
      <c r="H20" s="427"/>
      <c r="I20" s="427"/>
      <c r="J20" s="427"/>
      <c r="K20" s="427"/>
      <c r="L20" s="427"/>
      <c r="M20" s="428"/>
      <c r="N20" s="377"/>
    </row>
    <row r="21" spans="1:14" ht="15">
      <c r="A21" s="376"/>
      <c r="B21" s="921"/>
      <c r="C21" s="922"/>
      <c r="D21" s="399"/>
      <c r="E21" s="399"/>
      <c r="F21" s="426"/>
      <c r="G21" s="390"/>
      <c r="H21" s="427"/>
      <c r="I21" s="427"/>
      <c r="J21" s="427"/>
      <c r="K21" s="427"/>
      <c r="L21" s="427"/>
      <c r="M21" s="428"/>
      <c r="N21" s="377"/>
    </row>
    <row r="22" spans="1:14" ht="15">
      <c r="A22" s="376"/>
      <c r="B22" s="919"/>
      <c r="C22" s="920"/>
      <c r="D22" s="399"/>
      <c r="E22" s="399"/>
      <c r="F22" s="426"/>
      <c r="G22" s="427"/>
      <c r="H22" s="427"/>
      <c r="I22" s="427"/>
      <c r="J22" s="427"/>
      <c r="K22" s="427"/>
      <c r="L22" s="427"/>
      <c r="M22" s="428"/>
      <c r="N22" s="377"/>
    </row>
    <row r="23" spans="1:14" ht="15">
      <c r="A23" s="376"/>
      <c r="B23" s="921"/>
      <c r="C23" s="922"/>
      <c r="D23" s="399"/>
      <c r="E23" s="399"/>
      <c r="F23" s="426"/>
      <c r="G23" s="390"/>
      <c r="H23" s="427"/>
      <c r="I23" s="427"/>
      <c r="J23" s="427"/>
      <c r="K23" s="427"/>
      <c r="L23" s="427"/>
      <c r="M23" s="428"/>
      <c r="N23" s="377"/>
    </row>
    <row r="24" spans="1:14" ht="15">
      <c r="A24" s="376"/>
      <c r="B24" s="919"/>
      <c r="C24" s="920"/>
      <c r="D24" s="399"/>
      <c r="E24" s="399"/>
      <c r="F24" s="426"/>
      <c r="G24" s="390"/>
      <c r="H24" s="427"/>
      <c r="I24" s="427"/>
      <c r="J24" s="427"/>
      <c r="K24" s="427"/>
      <c r="L24" s="427"/>
      <c r="M24" s="428"/>
      <c r="N24" s="377"/>
    </row>
    <row r="25" spans="1:14" ht="15">
      <c r="A25" s="376"/>
      <c r="B25" s="919"/>
      <c r="C25" s="920"/>
      <c r="D25" s="399"/>
      <c r="E25" s="399"/>
      <c r="F25" s="426"/>
      <c r="G25" s="390"/>
      <c r="H25" s="427"/>
      <c r="I25" s="427"/>
      <c r="J25" s="427"/>
      <c r="K25" s="427"/>
      <c r="L25" s="427"/>
      <c r="M25" s="428"/>
      <c r="N25" s="377"/>
    </row>
    <row r="26" spans="1:14" ht="15">
      <c r="A26" s="376"/>
      <c r="B26" s="919"/>
      <c r="C26" s="920"/>
      <c r="D26" s="399"/>
      <c r="E26" s="399"/>
      <c r="F26" s="426"/>
      <c r="G26" s="390"/>
      <c r="H26" s="427"/>
      <c r="I26" s="427"/>
      <c r="J26" s="427"/>
      <c r="K26" s="427"/>
      <c r="L26" s="427"/>
      <c r="M26" s="428"/>
      <c r="N26" s="377"/>
    </row>
    <row r="27" spans="1:14" ht="15">
      <c r="A27" s="376"/>
      <c r="B27" s="919"/>
      <c r="C27" s="920"/>
      <c r="D27" s="399"/>
      <c r="E27" s="399"/>
      <c r="F27" s="426"/>
      <c r="G27" s="390"/>
      <c r="H27" s="427"/>
      <c r="I27" s="427"/>
      <c r="J27" s="427"/>
      <c r="K27" s="427"/>
      <c r="L27" s="427"/>
      <c r="M27" s="428"/>
      <c r="N27" s="377"/>
    </row>
    <row r="28" spans="1:14" ht="15">
      <c r="A28" s="376"/>
      <c r="B28" s="919"/>
      <c r="C28" s="920"/>
      <c r="D28" s="399"/>
      <c r="E28" s="399"/>
      <c r="F28" s="426"/>
      <c r="G28" s="390"/>
      <c r="H28" s="427"/>
      <c r="I28" s="427"/>
      <c r="J28" s="427"/>
      <c r="K28" s="427"/>
      <c r="L28" s="427"/>
      <c r="M28" s="428"/>
      <c r="N28" s="377"/>
    </row>
    <row r="29" spans="1:14" ht="15">
      <c r="A29" s="376"/>
      <c r="B29" s="919"/>
      <c r="C29" s="920"/>
      <c r="D29" s="399"/>
      <c r="E29" s="399"/>
      <c r="F29" s="426"/>
      <c r="G29" s="390"/>
      <c r="H29" s="427"/>
      <c r="I29" s="427"/>
      <c r="J29" s="427"/>
      <c r="K29" s="427"/>
      <c r="L29" s="427"/>
      <c r="M29" s="428"/>
      <c r="N29" s="377"/>
    </row>
    <row r="30" spans="1:14" ht="15">
      <c r="A30" s="376"/>
      <c r="B30" s="919"/>
      <c r="C30" s="920"/>
      <c r="D30" s="399"/>
      <c r="E30" s="399"/>
      <c r="F30" s="426"/>
      <c r="G30" s="390"/>
      <c r="H30" s="427"/>
      <c r="I30" s="427"/>
      <c r="J30" s="427"/>
      <c r="K30" s="427"/>
      <c r="L30" s="427"/>
      <c r="M30" s="428"/>
      <c r="N30" s="377"/>
    </row>
    <row r="31" spans="1:14" ht="15">
      <c r="A31" s="376"/>
      <c r="B31" s="919"/>
      <c r="C31" s="920"/>
      <c r="D31" s="399"/>
      <c r="E31" s="399"/>
      <c r="F31" s="426"/>
      <c r="G31" s="390"/>
      <c r="H31" s="427"/>
      <c r="I31" s="427"/>
      <c r="J31" s="427"/>
      <c r="K31" s="427"/>
      <c r="L31" s="427"/>
      <c r="M31" s="428"/>
      <c r="N31" s="377"/>
    </row>
    <row r="32" spans="1:14" ht="15">
      <c r="A32" s="376"/>
      <c r="B32" s="919"/>
      <c r="C32" s="920"/>
      <c r="D32" s="399"/>
      <c r="E32" s="399"/>
      <c r="F32" s="426"/>
      <c r="G32" s="390"/>
      <c r="H32" s="427"/>
      <c r="I32" s="427"/>
      <c r="J32" s="427"/>
      <c r="K32" s="427"/>
      <c r="L32" s="427"/>
      <c r="M32" s="428"/>
      <c r="N32" s="377"/>
    </row>
    <row r="33" spans="1:14" ht="15">
      <c r="A33" s="376"/>
      <c r="B33" s="919"/>
      <c r="C33" s="920"/>
      <c r="D33" s="399"/>
      <c r="E33" s="399"/>
      <c r="F33" s="426"/>
      <c r="G33" s="390"/>
      <c r="H33" s="390"/>
      <c r="I33" s="390"/>
      <c r="J33" s="390"/>
      <c r="K33" s="390"/>
      <c r="L33" s="390"/>
      <c r="M33" s="390"/>
      <c r="N33" s="377"/>
    </row>
    <row r="34" spans="1:14" ht="15">
      <c r="A34" s="376"/>
      <c r="B34" s="919"/>
      <c r="C34" s="920"/>
      <c r="D34" s="399"/>
      <c r="E34" s="399"/>
      <c r="F34" s="426"/>
      <c r="G34" s="390"/>
      <c r="H34" s="427"/>
      <c r="I34" s="427"/>
      <c r="J34" s="427"/>
      <c r="K34" s="427"/>
      <c r="L34" s="427"/>
      <c r="M34" s="428"/>
      <c r="N34" s="377"/>
    </row>
    <row r="35" spans="1:14" ht="15">
      <c r="A35" s="376"/>
      <c r="B35" s="919"/>
      <c r="C35" s="920"/>
      <c r="D35" s="399"/>
      <c r="E35" s="399"/>
      <c r="F35" s="426"/>
      <c r="G35" s="390"/>
      <c r="H35" s="427"/>
      <c r="I35" s="427"/>
      <c r="J35" s="427"/>
      <c r="K35" s="427"/>
      <c r="L35" s="427"/>
      <c r="M35" s="428"/>
      <c r="N35" s="377"/>
    </row>
    <row r="36" spans="1:14" ht="15">
      <c r="A36" s="376"/>
      <c r="B36" s="919"/>
      <c r="C36" s="920"/>
      <c r="D36" s="399"/>
      <c r="E36" s="399"/>
      <c r="F36" s="426"/>
      <c r="G36" s="427"/>
      <c r="H36" s="427"/>
      <c r="I36" s="427"/>
      <c r="J36" s="427"/>
      <c r="K36" s="427"/>
      <c r="L36" s="427"/>
      <c r="M36" s="428"/>
      <c r="N36" s="377"/>
    </row>
    <row r="37" spans="1:14" ht="15">
      <c r="A37" s="376"/>
      <c r="B37" s="921"/>
      <c r="C37" s="922"/>
      <c r="D37" s="399"/>
      <c r="E37" s="399"/>
      <c r="F37" s="426"/>
      <c r="G37" s="390"/>
      <c r="H37" s="427"/>
      <c r="I37" s="427"/>
      <c r="J37" s="427"/>
      <c r="K37" s="427"/>
      <c r="L37" s="427"/>
      <c r="M37" s="428"/>
      <c r="N37" s="377"/>
    </row>
    <row r="38" spans="1:14" ht="15">
      <c r="A38" s="371"/>
      <c r="B38" s="919"/>
      <c r="C38" s="920"/>
      <c r="D38" s="399"/>
      <c r="E38" s="399"/>
      <c r="F38" s="426"/>
      <c r="G38" s="427"/>
      <c r="H38" s="427"/>
      <c r="I38" s="427"/>
      <c r="J38" s="427"/>
      <c r="K38" s="427"/>
      <c r="L38" s="427"/>
      <c r="M38" s="428"/>
      <c r="N38" s="86"/>
    </row>
    <row r="39" spans="1:14" ht="15">
      <c r="A39" s="371"/>
      <c r="B39" s="919"/>
      <c r="C39" s="920"/>
      <c r="D39" s="399"/>
      <c r="E39" s="399"/>
      <c r="F39" s="426"/>
      <c r="G39" s="390"/>
      <c r="H39" s="427"/>
      <c r="I39" s="427"/>
      <c r="J39" s="427"/>
      <c r="K39" s="427"/>
      <c r="L39" s="427"/>
      <c r="M39" s="428"/>
      <c r="N39" s="86"/>
    </row>
    <row r="40" spans="1:14" ht="15">
      <c r="A40" s="371"/>
      <c r="B40" s="919"/>
      <c r="C40" s="920"/>
      <c r="D40" s="399"/>
      <c r="E40" s="429"/>
      <c r="F40" s="426"/>
      <c r="G40" s="427"/>
      <c r="H40" s="427"/>
      <c r="I40" s="427"/>
      <c r="J40" s="427"/>
      <c r="K40" s="427"/>
      <c r="L40" s="427"/>
      <c r="M40" s="428"/>
      <c r="N40" s="86"/>
    </row>
    <row r="41" spans="1:14" ht="15">
      <c r="A41" s="371"/>
      <c r="B41" s="919"/>
      <c r="C41" s="920"/>
      <c r="D41" s="399"/>
      <c r="E41" s="430"/>
      <c r="F41" s="426"/>
      <c r="G41" s="427"/>
      <c r="H41" s="427"/>
      <c r="I41" s="427"/>
      <c r="J41" s="431"/>
      <c r="K41" s="427"/>
      <c r="L41" s="427"/>
      <c r="M41" s="428"/>
      <c r="N41" s="86"/>
    </row>
    <row r="42" spans="1:14" ht="15">
      <c r="A42" s="371"/>
      <c r="B42" s="919"/>
      <c r="C42" s="920"/>
      <c r="D42" s="399"/>
      <c r="E42" s="429"/>
      <c r="F42" s="426"/>
      <c r="G42" s="427"/>
      <c r="H42" s="427"/>
      <c r="I42" s="427"/>
      <c r="J42" s="427"/>
      <c r="K42" s="427"/>
      <c r="L42" s="427"/>
      <c r="M42" s="428"/>
      <c r="N42" s="86"/>
    </row>
    <row r="43" spans="1:14" ht="15">
      <c r="A43" s="371"/>
      <c r="B43" s="919"/>
      <c r="C43" s="920"/>
      <c r="D43" s="399"/>
      <c r="E43" s="430"/>
      <c r="F43" s="426"/>
      <c r="G43" s="427"/>
      <c r="H43" s="427"/>
      <c r="I43" s="427"/>
      <c r="J43" s="390"/>
      <c r="K43" s="427"/>
      <c r="L43" s="427"/>
      <c r="M43" s="428"/>
      <c r="N43" s="86"/>
    </row>
    <row r="44" spans="1:14" ht="15">
      <c r="A44" s="371"/>
      <c r="B44" s="919"/>
      <c r="C44" s="920"/>
      <c r="D44" s="399"/>
      <c r="E44" s="430"/>
      <c r="F44" s="426"/>
      <c r="G44" s="427"/>
      <c r="H44" s="427"/>
      <c r="I44" s="427"/>
      <c r="J44" s="390"/>
      <c r="K44" s="427"/>
      <c r="L44" s="427"/>
      <c r="M44" s="428"/>
      <c r="N44" s="86"/>
    </row>
    <row r="45" spans="1:14" ht="15.75" thickBot="1">
      <c r="A45" s="371"/>
      <c r="B45" s="907"/>
      <c r="C45" s="908"/>
      <c r="D45" s="432"/>
      <c r="E45" s="432"/>
      <c r="F45" s="433"/>
      <c r="G45" s="412"/>
      <c r="H45" s="412"/>
      <c r="I45" s="412"/>
      <c r="J45" s="412"/>
      <c r="K45" s="412"/>
      <c r="L45" s="412"/>
      <c r="M45" s="434"/>
      <c r="N45" s="86"/>
    </row>
    <row r="46" spans="1:14" ht="15.75" thickBot="1">
      <c r="A46" s="371"/>
      <c r="B46" s="371"/>
      <c r="C46" s="909" t="s">
        <v>316</v>
      </c>
      <c r="D46" s="910"/>
      <c r="E46" s="910"/>
      <c r="F46" s="911"/>
      <c r="G46" s="435">
        <f>SUM(G6:G45)</f>
        <v>0</v>
      </c>
      <c r="H46" s="436">
        <f t="shared" ref="H46:M46" si="0">SUM(H6:H45)</f>
        <v>0</v>
      </c>
      <c r="I46" s="436">
        <f t="shared" si="0"/>
        <v>0</v>
      </c>
      <c r="J46" s="436">
        <f t="shared" si="0"/>
        <v>0</v>
      </c>
      <c r="K46" s="436">
        <f t="shared" si="0"/>
        <v>0</v>
      </c>
      <c r="L46" s="436">
        <f t="shared" si="0"/>
        <v>0</v>
      </c>
      <c r="M46" s="437">
        <f t="shared" si="0"/>
        <v>0</v>
      </c>
      <c r="N46" s="86"/>
    </row>
    <row r="47" spans="1:14" ht="13.5" thickBot="1">
      <c r="A47" s="371"/>
      <c r="B47" s="371"/>
      <c r="C47" s="438"/>
      <c r="D47" s="438"/>
      <c r="E47" s="438"/>
      <c r="F47" s="438"/>
      <c r="G47" s="438"/>
      <c r="H47" s="438"/>
      <c r="I47" s="912" t="s">
        <v>317</v>
      </c>
      <c r="J47" s="913"/>
      <c r="K47" s="913"/>
      <c r="L47" s="914">
        <f>SUM(G46:M46)</f>
        <v>0</v>
      </c>
      <c r="M47" s="915"/>
      <c r="N47" s="378"/>
    </row>
    <row r="48" spans="1:14" ht="15">
      <c r="A48" s="371"/>
      <c r="B48" s="371"/>
      <c r="C48" s="86"/>
      <c r="D48" s="86"/>
      <c r="E48" s="372"/>
      <c r="F48" s="439"/>
      <c r="G48" s="439"/>
      <c r="H48" s="374"/>
      <c r="I48" s="86"/>
      <c r="J48" s="86"/>
      <c r="K48" s="86"/>
      <c r="L48" s="86"/>
      <c r="M48" s="86"/>
      <c r="N48" s="86"/>
    </row>
    <row r="49" spans="1:14" ht="15">
      <c r="A49" s="371"/>
      <c r="B49" s="371"/>
      <c r="C49" s="86"/>
      <c r="D49" s="86"/>
      <c r="E49" s="372"/>
      <c r="F49" s="439"/>
      <c r="G49" s="439"/>
      <c r="H49" s="374"/>
      <c r="I49" s="86"/>
      <c r="J49" s="86"/>
      <c r="K49" s="86"/>
      <c r="L49" s="86"/>
      <c r="M49" s="86"/>
      <c r="N49" s="86"/>
    </row>
    <row r="68" spans="2:13">
      <c r="B68" s="440" t="s">
        <v>261</v>
      </c>
      <c r="C68" s="440"/>
      <c r="D68" s="440"/>
      <c r="E68" s="440"/>
      <c r="F68" s="440"/>
      <c r="G68" s="440"/>
      <c r="H68" s="440"/>
      <c r="I68" s="440"/>
      <c r="J68" s="440"/>
      <c r="K68" s="440"/>
      <c r="L68" s="440"/>
      <c r="M68" s="440"/>
    </row>
    <row r="69" spans="2:13" ht="24" customHeight="1">
      <c r="B69" s="916" t="s">
        <v>318</v>
      </c>
      <c r="C69" s="917"/>
      <c r="D69" s="917"/>
      <c r="E69" s="917"/>
      <c r="F69" s="917"/>
      <c r="G69" s="917"/>
      <c r="H69" s="917"/>
      <c r="I69" s="917"/>
      <c r="J69" s="917"/>
      <c r="K69" s="917"/>
      <c r="L69" s="917"/>
      <c r="M69" s="917"/>
    </row>
    <row r="70" spans="2:13">
      <c r="B70" s="918" t="s">
        <v>319</v>
      </c>
      <c r="C70" s="918"/>
      <c r="D70" s="918"/>
      <c r="E70" s="918"/>
      <c r="F70" s="918"/>
      <c r="G70" s="918"/>
      <c r="H70" s="918"/>
      <c r="I70" s="918"/>
      <c r="J70" s="918"/>
      <c r="K70" s="918"/>
      <c r="L70" s="918"/>
      <c r="M70" s="918"/>
    </row>
    <row r="71" spans="2:13" ht="28.5" customHeight="1">
      <c r="B71" s="906" t="s">
        <v>320</v>
      </c>
      <c r="C71" s="906"/>
      <c r="D71" s="906"/>
      <c r="E71" s="906"/>
      <c r="F71" s="906"/>
      <c r="G71" s="906"/>
      <c r="H71" s="906"/>
      <c r="I71" s="906"/>
      <c r="J71" s="906"/>
      <c r="K71" s="906"/>
      <c r="L71" s="906"/>
      <c r="M71" s="906"/>
    </row>
  </sheetData>
  <mergeCells count="49">
    <mergeCell ref="B8:C8"/>
    <mergeCell ref="B2:M2"/>
    <mergeCell ref="B4:M4"/>
    <mergeCell ref="B5:C5"/>
    <mergeCell ref="B6:C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B44:C44"/>
    <mergeCell ref="B33:C33"/>
    <mergeCell ref="B34:C34"/>
    <mergeCell ref="B35:C35"/>
    <mergeCell ref="B36:C36"/>
    <mergeCell ref="B37:C37"/>
    <mergeCell ref="B38:C38"/>
    <mergeCell ref="B39:C39"/>
    <mergeCell ref="B40:C40"/>
    <mergeCell ref="B41:C41"/>
    <mergeCell ref="B42:C42"/>
    <mergeCell ref="B43:C43"/>
    <mergeCell ref="B71:M71"/>
    <mergeCell ref="B45:C45"/>
    <mergeCell ref="C46:F46"/>
    <mergeCell ref="I47:K47"/>
    <mergeCell ref="L47:M47"/>
    <mergeCell ref="B69:M69"/>
    <mergeCell ref="B70:M70"/>
  </mergeCells>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77</vt:i4>
      </vt:variant>
      <vt:variant>
        <vt:lpstr>Named Ranges</vt:lpstr>
      </vt:variant>
      <vt:variant>
        <vt:i4>110</vt:i4>
      </vt:variant>
    </vt:vector>
  </HeadingPairs>
  <TitlesOfParts>
    <vt:vector size="187" baseType="lpstr">
      <vt:lpstr>Schedule 1 -Total Price</vt:lpstr>
      <vt:lpstr>SOR Section Titles</vt:lpstr>
      <vt:lpstr>Option Prices</vt:lpstr>
      <vt:lpstr>ROM Prices - Trg</vt:lpstr>
      <vt:lpstr>Annex A Module+Bespoke Price</vt:lpstr>
      <vt:lpstr>Annex B Sec 2 - Mgt &amp; Admin</vt:lpstr>
      <vt:lpstr>Annex B Sec 2 - Lab</vt:lpstr>
      <vt:lpstr>Annex B Sec 2 - Subcontract</vt:lpstr>
      <vt:lpstr>Annex B Sec 3 - Cont. Plan</vt:lpstr>
      <vt:lpstr>Annex B Sec 3 - Lab</vt:lpstr>
      <vt:lpstr>Annex B Sec 3 - Subcontract</vt:lpstr>
      <vt:lpstr>Annex B Sec 4 - AC Maint</vt:lpstr>
      <vt:lpstr>Annex B Sec 4 - Lab</vt:lpstr>
      <vt:lpstr>Annex B Sec 4 - Subcontract</vt:lpstr>
      <vt:lpstr>Annex B Sec 5 - AC Mech Supp</vt:lpstr>
      <vt:lpstr>Annex B Sec 5 - Lab</vt:lpstr>
      <vt:lpstr>Annex B Sec 5 - Subcontract</vt:lpstr>
      <vt:lpstr>Annex B Sec 6 - AC Avionics_Spt</vt:lpstr>
      <vt:lpstr>Annex B Sec 6 - Lab</vt:lpstr>
      <vt:lpstr>Annex B Sec 6 - Subcontract</vt:lpstr>
      <vt:lpstr>Annex B Sec 7 - AC Clothing</vt:lpstr>
      <vt:lpstr>Annex B Sec 7 - Lab</vt:lpstr>
      <vt:lpstr>Annex B Sec 7 - Subcontract</vt:lpstr>
      <vt:lpstr>Annex B Sec 8 - Media</vt:lpstr>
      <vt:lpstr>Annex B Sec 8 - Lab</vt:lpstr>
      <vt:lpstr>Annex B Sec 8 - Subcontract</vt:lpstr>
      <vt:lpstr>Annex B Sec 9 - Eng Rec</vt:lpstr>
      <vt:lpstr>Annex B Sec 9 - Lab</vt:lpstr>
      <vt:lpstr>Annex B Sec 9 - Subcontract</vt:lpstr>
      <vt:lpstr>Annex B Sec 10 - Gen Eng</vt:lpstr>
      <vt:lpstr>Annex B Sec 10 - Lab</vt:lpstr>
      <vt:lpstr>Annex B Sec 10 - Subcontract</vt:lpstr>
      <vt:lpstr>Annex B Sec 11 - Comms+Info Sys</vt:lpstr>
      <vt:lpstr>Annex B Sec 11 - Lab</vt:lpstr>
      <vt:lpstr>Annex B Sec 11 - Subcontract</vt:lpstr>
      <vt:lpstr>Annex B Sec 12 - MT Operations</vt:lpstr>
      <vt:lpstr>Annex B Sec 12 - Lab</vt:lpstr>
      <vt:lpstr>Annex B Sec 12 - Subcontract</vt:lpstr>
      <vt:lpstr>Annex B Sec 13 - MT Maint</vt:lpstr>
      <vt:lpstr>Annex B Sec 13 - Lab</vt:lpstr>
      <vt:lpstr>Annex B Sec 13 - Subcontract</vt:lpstr>
      <vt:lpstr>Annex B Sec 14 - Supply</vt:lpstr>
      <vt:lpstr>Annex B Sec 14 - Lab</vt:lpstr>
      <vt:lpstr>Annex B Sec 14 - Subcontract</vt:lpstr>
      <vt:lpstr>Annex B Sec 15-FireCrashRescue</vt:lpstr>
      <vt:lpstr>Annex B Sec 15 - Lab</vt:lpstr>
      <vt:lpstr>Annex B Sec 15 - Subcontract</vt:lpstr>
      <vt:lpstr>Annex B Sec 16 - Admin Serv</vt:lpstr>
      <vt:lpstr>Annex B Sec 16 - Lab</vt:lpstr>
      <vt:lpstr>Annex B Sec 16 - Subcontract</vt:lpstr>
      <vt:lpstr>Annex B Sec 17 - Arm Spt Fac</vt:lpstr>
      <vt:lpstr>Annex B Sec 17 - Lab</vt:lpstr>
      <vt:lpstr>Annex B Sec 17 - Subcontract</vt:lpstr>
      <vt:lpstr>Annex B Bespoke Air Cadet</vt:lpstr>
      <vt:lpstr>Annex B Air Cadet - Lab</vt:lpstr>
      <vt:lpstr>Annex B Air Cadet - Subcontract</vt:lpstr>
      <vt:lpstr>Annex B Bespoke Cosford</vt:lpstr>
      <vt:lpstr>Annex B Cosford - Lab</vt:lpstr>
      <vt:lpstr>Annex B Cosford - Subcontract</vt:lpstr>
      <vt:lpstr>Annex B Cosford - UST</vt:lpstr>
      <vt:lpstr>Annex B Bespoke Middle Wallop</vt:lpstr>
      <vt:lpstr>Annex B Middle Wallop - Lab</vt:lpstr>
      <vt:lpstr>Annex B Middle Wallop - Subcon</vt:lpstr>
      <vt:lpstr>Annex B Mid Wallop-UST</vt:lpstr>
      <vt:lpstr>Annex B Bespoke Shawbury</vt:lpstr>
      <vt:lpstr>Annex B Shawbury - Lab</vt:lpstr>
      <vt:lpstr>Annex B Shawbury - Subcontract</vt:lpstr>
      <vt:lpstr>Annex B Shawbury - UST</vt:lpstr>
      <vt:lpstr>Annex B Bespoke Valley</vt:lpstr>
      <vt:lpstr>Annex B Valley - Lab</vt:lpstr>
      <vt:lpstr>Annex B Valley - Subcontract</vt:lpstr>
      <vt:lpstr>Annex B Valley - UST</vt:lpstr>
      <vt:lpstr>Annex B OT Rates By Section</vt:lpstr>
      <vt:lpstr>Annex B Profit &amp; Overhead Rates</vt:lpstr>
      <vt:lpstr>Annex B Unforeseen Task Rates</vt:lpstr>
      <vt:lpstr>Annex C- Unforeseen Tasks </vt:lpstr>
      <vt:lpstr>Annex D- One-off settlements</vt:lpstr>
      <vt:lpstr>'Annex A Module+Bespoke Price'!Print_Area</vt:lpstr>
      <vt:lpstr>'Annex B Air Cadet - Lab'!Print_Area</vt:lpstr>
      <vt:lpstr>'Annex B Air Cadet - Subcontract'!Print_Area</vt:lpstr>
      <vt:lpstr>'Annex B Bespoke Air Cadet'!Print_Area</vt:lpstr>
      <vt:lpstr>'Annex B Bespoke Cosford'!Print_Area</vt:lpstr>
      <vt:lpstr>'Annex B Bespoke Middle Wallop'!Print_Area</vt:lpstr>
      <vt:lpstr>'Annex B Bespoke Shawbury'!Print_Area</vt:lpstr>
      <vt:lpstr>'Annex B Bespoke Valley'!Print_Area</vt:lpstr>
      <vt:lpstr>'Annex B Cosford - Lab'!Print_Area</vt:lpstr>
      <vt:lpstr>'Annex B Cosford - Subcontract'!Print_Area</vt:lpstr>
      <vt:lpstr>'Annex B Middle Wallop - Lab'!Print_Area</vt:lpstr>
      <vt:lpstr>'Annex B Middle Wallop - Subcon'!Print_Area</vt:lpstr>
      <vt:lpstr>'Annex B Profit &amp; Overhead Rates'!Print_Area</vt:lpstr>
      <vt:lpstr>'Annex B Sec 10 - Gen Eng'!Print_Area</vt:lpstr>
      <vt:lpstr>'Annex B Sec 10 - Lab'!Print_Area</vt:lpstr>
      <vt:lpstr>'Annex B Sec 10 - Subcontract'!Print_Area</vt:lpstr>
      <vt:lpstr>'Annex B Sec 11 - Comms+Info Sys'!Print_Area</vt:lpstr>
      <vt:lpstr>'Annex B Sec 11 - Lab'!Print_Area</vt:lpstr>
      <vt:lpstr>'Annex B Sec 11 - Subcontract'!Print_Area</vt:lpstr>
      <vt:lpstr>'Annex B Sec 12 - MT Operations'!Print_Area</vt:lpstr>
      <vt:lpstr>'Annex B Sec 12 - Subcontract'!Print_Area</vt:lpstr>
      <vt:lpstr>'Annex B Sec 13 - Lab'!Print_Area</vt:lpstr>
      <vt:lpstr>'Annex B Sec 13 - MT Maint'!Print_Area</vt:lpstr>
      <vt:lpstr>'Annex B Sec 13 - Subcontract'!Print_Area</vt:lpstr>
      <vt:lpstr>'Annex B Sec 14 - Lab'!Print_Area</vt:lpstr>
      <vt:lpstr>'Annex B Sec 14 - Subcontract'!Print_Area</vt:lpstr>
      <vt:lpstr>'Annex B Sec 14 - Supply'!Print_Area</vt:lpstr>
      <vt:lpstr>'Annex B Sec 15 - Lab'!Print_Area</vt:lpstr>
      <vt:lpstr>'Annex B Sec 15 - Subcontract'!Print_Area</vt:lpstr>
      <vt:lpstr>'Annex B Sec 16 - Admin Serv'!Print_Area</vt:lpstr>
      <vt:lpstr>'Annex B Sec 16 - Lab'!Print_Area</vt:lpstr>
      <vt:lpstr>'Annex B Sec 16 - Subcontract'!Print_Area</vt:lpstr>
      <vt:lpstr>'Annex B Sec 17 - Arm Spt Fac'!Print_Area</vt:lpstr>
      <vt:lpstr>'Annex B Sec 17 - Lab'!Print_Area</vt:lpstr>
      <vt:lpstr>'Annex B Sec 17 - Subcontract'!Print_Area</vt:lpstr>
      <vt:lpstr>'Annex B Sec 2 - Subcontract'!Print_Area</vt:lpstr>
      <vt:lpstr>'Annex B Sec 4 - AC Maint'!Print_Area</vt:lpstr>
      <vt:lpstr>'Annex B Sec 5 - Subcontract'!Print_Area</vt:lpstr>
      <vt:lpstr>'Annex B Sec 6 - AC Avionics_Spt'!Print_Area</vt:lpstr>
      <vt:lpstr>'Annex B Sec 6 - Subcontract'!Print_Area</vt:lpstr>
      <vt:lpstr>'Annex B Sec 7 - AC Clothing'!Print_Area</vt:lpstr>
      <vt:lpstr>'Annex B Sec 7 - Lab'!Print_Area</vt:lpstr>
      <vt:lpstr>'Annex B Sec 7 - Subcontract'!Print_Area</vt:lpstr>
      <vt:lpstr>'Annex B Sec 8 - Lab'!Print_Area</vt:lpstr>
      <vt:lpstr>'Annex B Sec 8 - Media'!Print_Area</vt:lpstr>
      <vt:lpstr>'Annex B Sec 8 - Subcontract'!Print_Area</vt:lpstr>
      <vt:lpstr>'Annex B Sec 9 - Eng Rec'!Print_Area</vt:lpstr>
      <vt:lpstr>'Annex B Sec 9 - Lab'!Print_Area</vt:lpstr>
      <vt:lpstr>'Annex B Sec 9 - Subcontract'!Print_Area</vt:lpstr>
      <vt:lpstr>'Annex B Shawbury - Lab'!Print_Area</vt:lpstr>
      <vt:lpstr>'Annex B Shawbury - Subcontract'!Print_Area</vt:lpstr>
      <vt:lpstr>'Annex B Valley - Lab'!Print_Area</vt:lpstr>
      <vt:lpstr>'Annex B Valley - Subcontract'!Print_Area</vt:lpstr>
      <vt:lpstr>'ROM Prices - Trg'!Print_Area</vt:lpstr>
      <vt:lpstr>'Schedule 1 -Total Price'!Print_Area</vt:lpstr>
      <vt:lpstr>'SOR Section Titles'!Print_Area</vt:lpstr>
      <vt:lpstr>'Annex B Air Cadet - Lab'!Print_Titles</vt:lpstr>
      <vt:lpstr>'Annex B Air Cadet - Subcontract'!Print_Titles</vt:lpstr>
      <vt:lpstr>'Annex B Bespoke Air Cadet'!Print_Titles</vt:lpstr>
      <vt:lpstr>'Annex B Bespoke Cosford'!Print_Titles</vt:lpstr>
      <vt:lpstr>'Annex B Bespoke Middle Wallop'!Print_Titles</vt:lpstr>
      <vt:lpstr>'Annex B Bespoke Shawbury'!Print_Titles</vt:lpstr>
      <vt:lpstr>'Annex B Bespoke Valley'!Print_Titles</vt:lpstr>
      <vt:lpstr>'Annex B Cosford - Lab'!Print_Titles</vt:lpstr>
      <vt:lpstr>'Annex B Cosford - Subcontract'!Print_Titles</vt:lpstr>
      <vt:lpstr>'Annex B Middle Wallop - Lab'!Print_Titles</vt:lpstr>
      <vt:lpstr>'Annex B Middle Wallop - Subcon'!Print_Titles</vt:lpstr>
      <vt:lpstr>'Annex B OT Rates By Section'!Print_Titles</vt:lpstr>
      <vt:lpstr>'Annex B Sec 10 - Gen Eng'!Print_Titles</vt:lpstr>
      <vt:lpstr>'Annex B Sec 10 - Lab'!Print_Titles</vt:lpstr>
      <vt:lpstr>'Annex B Sec 10 - Subcontract'!Print_Titles</vt:lpstr>
      <vt:lpstr>'Annex B Sec 11 - Comms+Info Sys'!Print_Titles</vt:lpstr>
      <vt:lpstr>'Annex B Sec 11 - Lab'!Print_Titles</vt:lpstr>
      <vt:lpstr>'Annex B Sec 11 - Subcontract'!Print_Titles</vt:lpstr>
      <vt:lpstr>'Annex B Sec 12 - Lab'!Print_Titles</vt:lpstr>
      <vt:lpstr>'Annex B Sec 12 - MT Operations'!Print_Titles</vt:lpstr>
      <vt:lpstr>'Annex B Sec 12 - Subcontract'!Print_Titles</vt:lpstr>
      <vt:lpstr>'Annex B Sec 13 - Lab'!Print_Titles</vt:lpstr>
      <vt:lpstr>'Annex B Sec 13 - MT Maint'!Print_Titles</vt:lpstr>
      <vt:lpstr>'Annex B Sec 13 - Subcontract'!Print_Titles</vt:lpstr>
      <vt:lpstr>'Annex B Sec 14 - Lab'!Print_Titles</vt:lpstr>
      <vt:lpstr>'Annex B Sec 14 - Subcontract'!Print_Titles</vt:lpstr>
      <vt:lpstr>'Annex B Sec 14 - Supply'!Print_Titles</vt:lpstr>
      <vt:lpstr>'Annex B Sec 15 - Lab'!Print_Titles</vt:lpstr>
      <vt:lpstr>'Annex B Sec 16 - Admin Serv'!Print_Titles</vt:lpstr>
      <vt:lpstr>'Annex B Sec 16 - Lab'!Print_Titles</vt:lpstr>
      <vt:lpstr>'Annex B Sec 16 - Subcontract'!Print_Titles</vt:lpstr>
      <vt:lpstr>'Annex B Sec 17 - Arm Spt Fac'!Print_Titles</vt:lpstr>
      <vt:lpstr>'Annex B Sec 17 - Lab'!Print_Titles</vt:lpstr>
      <vt:lpstr>'Annex B Sec 17 - Subcontract'!Print_Titles</vt:lpstr>
      <vt:lpstr>'Annex B Sec 2 - Lab'!Print_Titles</vt:lpstr>
      <vt:lpstr>'Annex B Sec 3 - Cont. Plan'!Print_Titles</vt:lpstr>
      <vt:lpstr>'Annex B Sec 3 - Lab'!Print_Titles</vt:lpstr>
      <vt:lpstr>'Annex B Sec 4 - AC Maint'!Print_Titles</vt:lpstr>
      <vt:lpstr>'Annex B Sec 4 - Lab'!Print_Titles</vt:lpstr>
      <vt:lpstr>'Annex B Sec 5 - AC Mech Supp'!Print_Titles</vt:lpstr>
      <vt:lpstr>'Annex B Sec 5 - Lab'!Print_Titles</vt:lpstr>
      <vt:lpstr>'Annex B Sec 6 - Lab'!Print_Titles</vt:lpstr>
      <vt:lpstr>'Annex B Sec 7 - AC Clothing'!Print_Titles</vt:lpstr>
      <vt:lpstr>'Annex B Sec 7 - Lab'!Print_Titles</vt:lpstr>
      <vt:lpstr>'Annex B Sec 8 - Lab'!Print_Titles</vt:lpstr>
      <vt:lpstr>'Annex B Sec 8 - Media'!Print_Titles</vt:lpstr>
      <vt:lpstr>'Annex B Sec 9 - Eng Rec'!Print_Titles</vt:lpstr>
      <vt:lpstr>'Annex B Sec 9 - Lab'!Print_Titles</vt:lpstr>
      <vt:lpstr>'Annex B Sec 9 - Subcontract'!Print_Titles</vt:lpstr>
      <vt:lpstr>'Annex B Shawbury - Lab'!Print_Titles</vt:lpstr>
      <vt:lpstr>'Annex B Shawbury - Subcontract'!Print_Titles</vt:lpstr>
      <vt:lpstr>'Annex B Unforeseen Task Rates'!Print_Titles</vt:lpstr>
      <vt:lpstr>'Annex B Valley - Lab'!Print_Titles</vt:lpstr>
      <vt:lpstr>'Annex B Valley - Subcontract'!Print_Titles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2018-06-12T08:26:13Z</dcterms:created>
  <dcterms:modified xsi:type="dcterms:W3CDTF">2018-07-06T13:19:33Z</dcterms:modified>
</cp:coreProperties>
</file>